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8 ปี 2564 (11 ส.ค. 64)\กง.ประสานฯ\เอกสารแนบวาระที่ 3.2 กองทุนฯสตรี\สลักจิต\"/>
    </mc:Choice>
  </mc:AlternateContent>
  <xr:revisionPtr revIDLastSave="0" documentId="13_ncr:1_{AF62C4B4-B470-4CF6-8887-FA593667564D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ข้อมูลสมาชิก" sheetId="4" r:id="rId1"/>
    <sheet name="เบิกจ่ายปี 64" sheetId="5" r:id="rId2"/>
    <sheet name="หนี้เกินกำหนดชำระ" sheetId="2" r:id="rId3"/>
  </sheets>
  <definedNames>
    <definedName name="_xlnm.Print_Area" localSheetId="1">'เบิกจ่ายปี 64'!#REF!</definedName>
  </definedNames>
  <calcPr calcId="181029"/>
</workbook>
</file>

<file path=xl/calcChain.xml><?xml version="1.0" encoding="utf-8"?>
<calcChain xmlns="http://schemas.openxmlformats.org/spreadsheetml/2006/main">
  <c r="Q7" i="2" l="1"/>
  <c r="S16" i="2"/>
  <c r="T16" i="2"/>
  <c r="U16" i="2"/>
  <c r="R16" i="2"/>
  <c r="P7" i="2"/>
  <c r="O7" i="2"/>
  <c r="N7" i="2"/>
  <c r="N8" i="2"/>
  <c r="N9" i="2"/>
  <c r="N10" i="2"/>
  <c r="N11" i="2"/>
  <c r="N12" i="2"/>
  <c r="N13" i="2"/>
  <c r="N14" i="2"/>
  <c r="N15" i="2"/>
  <c r="M16" i="2"/>
  <c r="W13" i="4" l="1"/>
  <c r="V16" i="4" l="1"/>
  <c r="X16" i="4" s="1"/>
  <c r="C16" i="4"/>
  <c r="D16" i="4"/>
  <c r="X7" i="4"/>
  <c r="X14" i="4"/>
  <c r="X10" i="4"/>
  <c r="X11" i="4"/>
  <c r="X12" i="4"/>
  <c r="X9" i="4"/>
  <c r="X13" i="4"/>
  <c r="X8" i="4"/>
  <c r="X15" i="4"/>
  <c r="H8" i="4" l="1"/>
  <c r="H13" i="4"/>
  <c r="H9" i="4"/>
  <c r="H12" i="4"/>
  <c r="H11" i="4"/>
  <c r="H10" i="4"/>
  <c r="H14" i="4"/>
  <c r="H7" i="4"/>
  <c r="H15" i="4"/>
  <c r="H16" i="4" l="1"/>
  <c r="G15" i="4"/>
  <c r="G8" i="4"/>
  <c r="G13" i="4"/>
  <c r="G9" i="4"/>
  <c r="G12" i="4"/>
  <c r="G11" i="4"/>
  <c r="G10" i="4"/>
  <c r="G14" i="4"/>
  <c r="G7" i="4"/>
  <c r="U15" i="4"/>
  <c r="L16" i="2"/>
  <c r="N16" i="2" s="1"/>
  <c r="J16" i="2"/>
  <c r="I16" i="2"/>
  <c r="G16" i="2"/>
  <c r="F16" i="2"/>
  <c r="E16" i="2"/>
  <c r="D16" i="2"/>
  <c r="C16" i="2"/>
  <c r="Q15" i="2"/>
  <c r="P15" i="2"/>
  <c r="O15" i="2"/>
  <c r="Q14" i="2"/>
  <c r="P14" i="2"/>
  <c r="O14" i="2"/>
  <c r="Q12" i="2"/>
  <c r="P12" i="2"/>
  <c r="O12" i="2"/>
  <c r="Q10" i="2"/>
  <c r="P10" i="2"/>
  <c r="O10" i="2"/>
  <c r="Q8" i="2"/>
  <c r="P8" i="2"/>
  <c r="O8" i="2"/>
  <c r="AB18" i="5"/>
  <c r="Z18" i="5"/>
  <c r="Y18" i="5"/>
  <c r="V18" i="5"/>
  <c r="U18" i="5"/>
  <c r="S18" i="5"/>
  <c r="R18" i="5"/>
  <c r="M18" i="5"/>
  <c r="K18" i="5"/>
  <c r="J18" i="5"/>
  <c r="H18" i="5"/>
  <c r="G18" i="5"/>
  <c r="AA17" i="5"/>
  <c r="AC17" i="5" s="1"/>
  <c r="L17" i="5"/>
  <c r="O17" i="5" s="1"/>
  <c r="I17" i="5"/>
  <c r="AA16" i="5"/>
  <c r="AC16" i="5" s="1"/>
  <c r="T16" i="5"/>
  <c r="X16" i="5" s="1"/>
  <c r="L16" i="5"/>
  <c r="O16" i="5" s="1"/>
  <c r="D16" i="5" s="1"/>
  <c r="I16" i="5"/>
  <c r="AA15" i="5"/>
  <c r="AD15" i="5" s="1"/>
  <c r="T15" i="5"/>
  <c r="W15" i="5" s="1"/>
  <c r="L15" i="5"/>
  <c r="O15" i="5" s="1"/>
  <c r="I15" i="5"/>
  <c r="AA14" i="5"/>
  <c r="AC14" i="5" s="1"/>
  <c r="T14" i="5"/>
  <c r="X14" i="5" s="1"/>
  <c r="L14" i="5"/>
  <c r="O14" i="5" s="1"/>
  <c r="D14" i="5" s="1"/>
  <c r="I14" i="5"/>
  <c r="AA13" i="5"/>
  <c r="AD13" i="5" s="1"/>
  <c r="T13" i="5"/>
  <c r="W13" i="5" s="1"/>
  <c r="L13" i="5"/>
  <c r="O13" i="5" s="1"/>
  <c r="I13" i="5"/>
  <c r="AD12" i="5"/>
  <c r="AA12" i="5"/>
  <c r="AC12" i="5" s="1"/>
  <c r="T12" i="5"/>
  <c r="X12" i="5" s="1"/>
  <c r="L12" i="5"/>
  <c r="O12" i="5" s="1"/>
  <c r="I12" i="5"/>
  <c r="C12" i="5" s="1"/>
  <c r="AA11" i="5"/>
  <c r="AD11" i="5" s="1"/>
  <c r="X11" i="5"/>
  <c r="T11" i="5"/>
  <c r="L11" i="5"/>
  <c r="O11" i="5" s="1"/>
  <c r="I11" i="5"/>
  <c r="P11" i="5" s="1"/>
  <c r="D11" i="5"/>
  <c r="AA10" i="5"/>
  <c r="AC10" i="5" s="1"/>
  <c r="T10" i="5"/>
  <c r="X10" i="5" s="1"/>
  <c r="L10" i="5"/>
  <c r="O10" i="5" s="1"/>
  <c r="D10" i="5" s="1"/>
  <c r="I10" i="5"/>
  <c r="C10" i="5" s="1"/>
  <c r="AA9" i="5"/>
  <c r="AD9" i="5" s="1"/>
  <c r="T9" i="5"/>
  <c r="L9" i="5"/>
  <c r="I9" i="5"/>
  <c r="AA8" i="5"/>
  <c r="AD8" i="5" s="1"/>
  <c r="W8" i="5"/>
  <c r="T8" i="5"/>
  <c r="L8" i="5"/>
  <c r="O8" i="5" s="1"/>
  <c r="I8" i="5"/>
  <c r="C8" i="5" s="1"/>
  <c r="AC11" i="5" l="1"/>
  <c r="C14" i="5"/>
  <c r="F16" i="5"/>
  <c r="Q8" i="5"/>
  <c r="W12" i="5"/>
  <c r="C16" i="5"/>
  <c r="F14" i="5"/>
  <c r="O16" i="2"/>
  <c r="Q16" i="2"/>
  <c r="G16" i="4"/>
  <c r="P16" i="2"/>
  <c r="D12" i="5"/>
  <c r="E12" i="5" s="1"/>
  <c r="Q12" i="5"/>
  <c r="E10" i="5"/>
  <c r="E14" i="5"/>
  <c r="E16" i="5"/>
  <c r="AC9" i="5"/>
  <c r="P10" i="5"/>
  <c r="W10" i="5"/>
  <c r="Q11" i="5"/>
  <c r="P12" i="5"/>
  <c r="AC13" i="5"/>
  <c r="P14" i="5"/>
  <c r="W14" i="5"/>
  <c r="AC15" i="5"/>
  <c r="P16" i="5"/>
  <c r="W16" i="5"/>
  <c r="O9" i="5"/>
  <c r="L18" i="5"/>
  <c r="W9" i="5"/>
  <c r="C9" i="5"/>
  <c r="F10" i="5"/>
  <c r="Q13" i="5"/>
  <c r="P13" i="5"/>
  <c r="Q15" i="5"/>
  <c r="P15" i="5"/>
  <c r="D15" i="5"/>
  <c r="Q17" i="5"/>
  <c r="P17" i="5"/>
  <c r="D17" i="5"/>
  <c r="I18" i="5"/>
  <c r="P8" i="5"/>
  <c r="D8" i="5"/>
  <c r="O18" i="5"/>
  <c r="T18" i="5"/>
  <c r="AC8" i="5"/>
  <c r="AC18" i="5" s="1"/>
  <c r="AA18" i="5"/>
  <c r="X9" i="5"/>
  <c r="Q10" i="5"/>
  <c r="AD10" i="5"/>
  <c r="W11" i="5"/>
  <c r="C11" i="5"/>
  <c r="E11" i="5" s="1"/>
  <c r="D13" i="5"/>
  <c r="X18" i="5"/>
  <c r="AD18" i="5"/>
  <c r="X13" i="5"/>
  <c r="Q14" i="5"/>
  <c r="AD14" i="5"/>
  <c r="X15" i="5"/>
  <c r="Q16" i="5"/>
  <c r="AD16" i="5"/>
  <c r="AD17" i="5"/>
  <c r="X8" i="5"/>
  <c r="C13" i="5"/>
  <c r="C15" i="5"/>
  <c r="E15" i="5" s="1"/>
  <c r="C17" i="5"/>
  <c r="W18" i="5" l="1"/>
  <c r="E17" i="5"/>
  <c r="F12" i="5"/>
  <c r="F13" i="5"/>
  <c r="Q18" i="5"/>
  <c r="C18" i="5"/>
  <c r="F15" i="5"/>
  <c r="E13" i="5"/>
  <c r="F8" i="5"/>
  <c r="E8" i="5"/>
  <c r="F17" i="5"/>
  <c r="Q9" i="5"/>
  <c r="P9" i="5"/>
  <c r="P18" i="5" s="1"/>
  <c r="D9" i="5"/>
  <c r="F9" i="5" s="1"/>
  <c r="F11" i="5"/>
  <c r="E9" i="5" l="1"/>
  <c r="E18" i="5" s="1"/>
  <c r="D18" i="5"/>
  <c r="F18" i="5" s="1"/>
  <c r="AF16" i="4" l="1"/>
  <c r="AE16" i="4"/>
  <c r="AD16" i="4"/>
  <c r="AC16" i="4"/>
  <c r="AB16" i="4"/>
  <c r="AA16" i="4"/>
  <c r="Z16" i="4"/>
  <c r="Y16" i="4"/>
  <c r="T16" i="4"/>
  <c r="S16" i="4"/>
  <c r="R16" i="4"/>
  <c r="Q16" i="4"/>
  <c r="O16" i="4"/>
  <c r="N16" i="4"/>
  <c r="M16" i="4"/>
  <c r="L16" i="4"/>
  <c r="K16" i="4"/>
  <c r="J16" i="4"/>
  <c r="I16" i="4"/>
  <c r="E16" i="4"/>
  <c r="AG7" i="4"/>
  <c r="W7" i="4"/>
  <c r="U7" i="4"/>
  <c r="F7" i="4"/>
  <c r="AH14" i="4"/>
  <c r="W14" i="4"/>
  <c r="F14" i="4"/>
  <c r="AI10" i="4"/>
  <c r="AH10" i="4"/>
  <c r="W10" i="4"/>
  <c r="U10" i="4"/>
  <c r="F10" i="4"/>
  <c r="AI11" i="4"/>
  <c r="AH11" i="4"/>
  <c r="W11" i="4"/>
  <c r="U11" i="4"/>
  <c r="F11" i="4"/>
  <c r="AG12" i="4"/>
  <c r="AI12" i="4" s="1"/>
  <c r="W12" i="4"/>
  <c r="U12" i="4"/>
  <c r="F12" i="4"/>
  <c r="AG9" i="4"/>
  <c r="AH9" i="4" s="1"/>
  <c r="W9" i="4"/>
  <c r="P9" i="4"/>
  <c r="U9" i="4" s="1"/>
  <c r="F9" i="4"/>
  <c r="AH13" i="4"/>
  <c r="U13" i="4"/>
  <c r="F13" i="4"/>
  <c r="AG8" i="4"/>
  <c r="AI8" i="4" s="1"/>
  <c r="W8" i="4"/>
  <c r="P8" i="4"/>
  <c r="F8" i="4"/>
  <c r="AH15" i="4"/>
  <c r="W15" i="4"/>
  <c r="F15" i="4"/>
  <c r="AI7" i="4" l="1"/>
  <c r="AG16" i="4"/>
  <c r="F16" i="4"/>
  <c r="AH12" i="4"/>
  <c r="W16" i="4"/>
  <c r="P16" i="4"/>
  <c r="U8" i="4"/>
  <c r="AH8" i="4"/>
  <c r="AH7" i="4"/>
  <c r="AI15" i="4"/>
  <c r="AI13" i="4"/>
  <c r="AI16" i="4" s="1"/>
  <c r="AI9" i="4"/>
  <c r="AI14" i="4"/>
  <c r="AH16" i="4"/>
  <c r="U16" i="4" l="1"/>
</calcChain>
</file>

<file path=xl/sharedStrings.xml><?xml version="1.0" encoding="utf-8"?>
<sst xmlns="http://schemas.openxmlformats.org/spreadsheetml/2006/main" count="140" uniqueCount="97">
  <si>
    <t>ที่</t>
  </si>
  <si>
    <t>หมายเหตุ</t>
  </si>
  <si>
    <t xml:space="preserve">รายงานการเพิ่มจำนวนสมาชิกกองทุนพัฒนาบทบาทสตรีจังหวัดยโสธร </t>
  </si>
  <si>
    <t>ประจำปีงบประมาณ พ.ศ.2564</t>
  </si>
  <si>
    <t>(ร้อยละ 100)</t>
  </si>
  <si>
    <t>อำเภอ</t>
  </si>
  <si>
    <t>ข้อมูลพื้นฐาน</t>
  </si>
  <si>
    <t>สตรีเป้าหมาย (อายุ 15 ปี ขึ้นไป)</t>
  </si>
  <si>
    <t>สมัครแล้วผ่านการตรวจสอบ ก.ย.63</t>
  </si>
  <si>
    <t>คิดเป็นร้อยละ</t>
  </si>
  <si>
    <t>สตรีเป้าหมายที่ยังไม่เป็นสมาชิก</t>
  </si>
  <si>
    <t>จำนวนสมาชิกที่เพิ่มขึ้น ปีงบประมาณ พ.ศ.2564</t>
  </si>
  <si>
    <t xml:space="preserve">สมาชิกที่         </t>
  </si>
  <si>
    <t>คงเหลือเป้าหมาย</t>
  </si>
  <si>
    <t>จำนวนหมู่บ้าน</t>
  </si>
  <si>
    <t>เพิ่มขึ้น</t>
  </si>
  <si>
    <t>(คน)</t>
  </si>
  <si>
    <t>ครบ 100%</t>
  </si>
  <si>
    <t>(หมู่บ้าน)</t>
  </si>
  <si>
    <t>จำนวน</t>
  </si>
  <si>
    <t>ร้อยละ</t>
  </si>
  <si>
    <t>รวม</t>
  </si>
  <si>
    <t>คงเหลือ</t>
  </si>
  <si>
    <t> เมืองยโสธร</t>
  </si>
  <si>
    <t> ทรายมูล</t>
  </si>
  <si>
    <t> กุดชุม</t>
  </si>
  <si>
    <t> คำเขื่อนแก้ว</t>
  </si>
  <si>
    <t> ป่าติ้ว</t>
  </si>
  <si>
    <t> มหาชนะชัย</t>
  </si>
  <si>
    <t> ค้อวัง</t>
  </si>
  <si>
    <t> เลิงนกทา</t>
  </si>
  <si>
    <t> ไทยเจริญ</t>
  </si>
  <si>
    <t>รวมทั้งหมด</t>
  </si>
  <si>
    <t>งบประมาณจัดสรรทั้งสิ้น</t>
  </si>
  <si>
    <t>ร้อยละของการเบิกจ่าย</t>
  </si>
  <si>
    <t>1. งบอุดหนุน</t>
  </si>
  <si>
    <t>2. งบเงินหมุนเวียน</t>
  </si>
  <si>
    <t>3. งบบริหาร</t>
  </si>
  <si>
    <t>จัดสรรตามแผน</t>
  </si>
  <si>
    <t>ผลเบิกจ่าย</t>
  </si>
  <si>
    <t>คงหลือ</t>
  </si>
  <si>
    <t>ผลการเบิกจ่าย</t>
  </si>
  <si>
    <t>เมืองยโสธร</t>
  </si>
  <si>
    <t>ทรายมูล</t>
  </si>
  <si>
    <t>กุดชุม</t>
  </si>
  <si>
    <t>คำเขื่อนแก้ว</t>
  </si>
  <si>
    <t>ป่าติ้ว</t>
  </si>
  <si>
    <t>มหาชนะชัย</t>
  </si>
  <si>
    <t>ค้อวัง</t>
  </si>
  <si>
    <t>เลิงนกทา</t>
  </si>
  <si>
    <t>ไทยเจริญ</t>
  </si>
  <si>
    <t>จังหวัด</t>
  </si>
  <si>
    <t>(ต.ค.63-ก.ค 64)</t>
  </si>
  <si>
    <t>ผลการเบิกจ่ายงบประมาณกองทุนพัฒนาบทบาทสตรี ประจำปีงบประมาณ 2564 ประจำปีงบประมาณ พ.ศ. 2564 (ภาพรวมอำเภอ)</t>
  </si>
  <si>
    <t>จัดสรรตามแผน 1-2</t>
  </si>
  <si>
    <t>จัดสรรตามแผน 3-4</t>
  </si>
  <si>
    <t>ผลเบิกจ่าย 1-2</t>
  </si>
  <si>
    <t>ผลเบิกจ่าย 3-4</t>
  </si>
  <si>
    <t>รอโอนเงิน</t>
  </si>
  <si>
    <t>จัดสรรตามแผน3-4</t>
  </si>
  <si>
    <t>15 ก.ค.64</t>
  </si>
  <si>
    <t>ประเภทเงินทุนหมุนเวียน</t>
  </si>
  <si>
    <t>ลูกหนี้คงเหลือ</t>
  </si>
  <si>
    <t>หนี้เกินกำหนดชำระ</t>
  </si>
  <si>
    <t>แผนการลดมูลค่าหนี้เกินกำหนดชำระ</t>
  </si>
  <si>
    <t>จำนวนโครงการ</t>
  </si>
  <si>
    <t xml:space="preserve">จำนวนเงิน
5 ก.ค. 64
</t>
  </si>
  <si>
    <t>ณ 5 ก.ค. 64</t>
  </si>
  <si>
    <t xml:space="preserve">จำนวนเงิน
15 ก.ค. 64
</t>
  </si>
  <si>
    <t>ณ 15 ก.ค. 64</t>
  </si>
  <si>
    <t>-</t>
  </si>
  <si>
    <t>รวมทั้งสิ้น</t>
  </si>
  <si>
    <t>อันดับที่</t>
  </si>
  <si>
    <t>ครบ100%</t>
  </si>
  <si>
    <t>รอเบิกจ่าย</t>
  </si>
  <si>
    <t>ร้อยละของ
การเบิกจ่าย</t>
  </si>
  <si>
    <t>ผลเบิกจ่าย
ทั้ง 3 งบ</t>
  </si>
  <si>
    <t>จัดสรร
ตามแผน</t>
  </si>
  <si>
    <t>ปรับโครงสร้างหนี้ 
รอกรมฯ อนุมัติ</t>
  </si>
  <si>
    <t>ร้อยละ 15</t>
  </si>
  <si>
    <t>ต่ำกว่า</t>
  </si>
  <si>
    <t>ร้อยละ 10</t>
  </si>
  <si>
    <t>ร้อยละ 5</t>
  </si>
  <si>
    <t>จำนวนหนี้เกินกำหนดชำระ</t>
  </si>
  <si>
    <t>สรุปรายการหนี้เกินกำหนดชำระกองทุนพัฒนาบทบาทสตรี ปี 2556 -2564</t>
  </si>
  <si>
    <t>สมัครแล้ว</t>
  </si>
  <si>
    <t>1.ข้อมูลสตรีอายุ 15 ปีขึ้นไป ณ วันที่ 30 พฤษภาคม 2563 จากที่ทำการปกครองจังหวัดยโสธร</t>
  </si>
  <si>
    <t>2. อ.เมือง แยกเป็น มบ. 190 ชุมชนเมือง 23 รวม 213 มบ.</t>
  </si>
  <si>
    <t>เป้าหมายการเพิ่มสมาชิก 
 (ร้อยละ 100)</t>
  </si>
  <si>
    <t>ครบแล้วเกินเป้า</t>
  </si>
  <si>
    <t>ประเภทบุคคลธรรมดา ข้อมูล ณ วันที่ 6  สิงหาคม 2564</t>
  </si>
  <si>
    <t>ข้อมูล ณ วันที่ 6  สิงหาคม 2564</t>
  </si>
  <si>
    <t>ข้อมูล ณ วันที่ 8  สิงหาคม 2564</t>
  </si>
  <si>
    <t>โครงการ</t>
  </si>
  <si>
    <t>จำนวนเงิน</t>
  </si>
  <si>
    <t>ปรับโครงสร้างหนี้ 
เพิ่มเติม</t>
  </si>
  <si>
    <t>ณ 8 ส.ค.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</si>
</sst>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_(* #,##0.00_);_(* \(#,##0.00\);_(* &quot;-&quot;??_);_(@_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4"/>
      <color theme="1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i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</cellStyleXfs>
  <cellXfs count="229">
    <xf numFmtId="0" fontId="0" fillId="0" borderId="0" xfId="0"/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5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43" fontId="5" fillId="0" borderId="3" xfId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43" fontId="3" fillId="0" borderId="1" xfId="1" applyFont="1" applyFill="1" applyBorder="1" applyAlignment="1">
      <alignment horizontal="right" vertical="top" wrapText="1"/>
    </xf>
    <xf numFmtId="164" fontId="3" fillId="0" borderId="1" xfId="1" applyNumberFormat="1" applyFont="1" applyFill="1" applyBorder="1"/>
    <xf numFmtId="43" fontId="3" fillId="0" borderId="1" xfId="1" applyFont="1" applyFill="1" applyBorder="1"/>
    <xf numFmtId="0" fontId="3" fillId="0" borderId="1" xfId="0" applyFont="1" applyFill="1" applyBorder="1"/>
    <xf numFmtId="43" fontId="3" fillId="0" borderId="0" xfId="0" applyNumberFormat="1" applyFont="1" applyFill="1"/>
    <xf numFmtId="43" fontId="2" fillId="0" borderId="1" xfId="1" applyFont="1" applyFill="1" applyBorder="1"/>
    <xf numFmtId="0" fontId="2" fillId="0" borderId="1" xfId="0" applyFont="1" applyFill="1" applyBorder="1"/>
    <xf numFmtId="43" fontId="2" fillId="0" borderId="0" xfId="0" applyNumberFormat="1" applyFont="1" applyFill="1"/>
    <xf numFmtId="0" fontId="2" fillId="0" borderId="0" xfId="0" applyFont="1" applyFill="1"/>
    <xf numFmtId="43" fontId="3" fillId="0" borderId="0" xfId="1" applyFont="1" applyFill="1"/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43" fontId="2" fillId="0" borderId="0" xfId="1" applyFont="1" applyFill="1" applyBorder="1" applyAlignment="1">
      <alignment horizontal="right" vertical="top" wrapText="1"/>
    </xf>
    <xf numFmtId="164" fontId="2" fillId="0" borderId="0" xfId="0" applyNumberFormat="1" applyFont="1" applyFill="1" applyBorder="1"/>
    <xf numFmtId="43" fontId="2" fillId="0" borderId="0" xfId="1" applyFont="1" applyFill="1" applyBorder="1"/>
    <xf numFmtId="43" fontId="3" fillId="0" borderId="0" xfId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 wrapText="1"/>
    </xf>
    <xf numFmtId="43" fontId="5" fillId="0" borderId="13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3" fontId="3" fillId="0" borderId="13" xfId="1" applyFont="1" applyFill="1" applyBorder="1" applyAlignment="1">
      <alignment horizontal="right" vertical="top" wrapText="1"/>
    </xf>
    <xf numFmtId="0" fontId="6" fillId="0" borderId="1" xfId="0" applyFont="1" applyFill="1" applyBorder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6" fillId="0" borderId="2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43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43" fontId="4" fillId="0" borderId="0" xfId="1" applyFont="1" applyFill="1" applyAlignment="1">
      <alignment vertical="top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7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6" fontId="6" fillId="0" borderId="12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43" fontId="6" fillId="0" borderId="13" xfId="1" applyFont="1" applyFill="1" applyBorder="1" applyAlignment="1">
      <alignment horizontal="center" vertical="center"/>
    </xf>
    <xf numFmtId="164" fontId="6" fillId="0" borderId="13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vertical="top"/>
    </xf>
    <xf numFmtId="164" fontId="6" fillId="0" borderId="1" xfId="1" applyNumberFormat="1" applyFont="1" applyFill="1" applyBorder="1" applyAlignment="1"/>
    <xf numFmtId="43" fontId="6" fillId="0" borderId="1" xfId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vertical="top"/>
    </xf>
    <xf numFmtId="164" fontId="6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/>
    <xf numFmtId="164" fontId="4" fillId="0" borderId="0" xfId="1" applyNumberFormat="1" applyFont="1" applyFill="1"/>
    <xf numFmtId="43" fontId="4" fillId="0" borderId="0" xfId="1" applyFont="1" applyFill="1"/>
    <xf numFmtId="164" fontId="4" fillId="0" borderId="0" xfId="0" applyNumberFormat="1" applyFont="1" applyFill="1"/>
    <xf numFmtId="0" fontId="3" fillId="0" borderId="0" xfId="0" applyFont="1" applyFill="1" applyAlignment="1">
      <alignment horizontal="center"/>
    </xf>
    <xf numFmtId="165" fontId="3" fillId="0" borderId="1" xfId="1" applyNumberFormat="1" applyFont="1" applyFill="1" applyBorder="1"/>
    <xf numFmtId="43" fontId="3" fillId="0" borderId="1" xfId="0" applyNumberFormat="1" applyFont="1" applyFill="1" applyBorder="1"/>
    <xf numFmtId="164" fontId="3" fillId="0" borderId="0" xfId="0" applyNumberFormat="1" applyFont="1" applyFill="1"/>
    <xf numFmtId="164" fontId="2" fillId="0" borderId="6" xfId="1" applyNumberFormat="1" applyFont="1" applyFill="1" applyBorder="1" applyAlignment="1">
      <alignment horizontal="center"/>
    </xf>
    <xf numFmtId="43" fontId="2" fillId="0" borderId="6" xfId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/>
    </xf>
    <xf numFmtId="43" fontId="2" fillId="0" borderId="1" xfId="0" applyNumberFormat="1" applyFont="1" applyFill="1" applyBorder="1"/>
    <xf numFmtId="164" fontId="3" fillId="0" borderId="0" xfId="1" applyNumberFormat="1" applyFont="1" applyFill="1"/>
    <xf numFmtId="165" fontId="3" fillId="0" borderId="0" xfId="1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164" fontId="7" fillId="0" borderId="0" xfId="1" applyNumberFormat="1" applyFont="1" applyFill="1"/>
    <xf numFmtId="43" fontId="7" fillId="0" borderId="0" xfId="1" applyFont="1" applyFill="1"/>
    <xf numFmtId="165" fontId="7" fillId="0" borderId="0" xfId="1" applyNumberFormat="1" applyFont="1" applyFill="1"/>
    <xf numFmtId="0" fontId="2" fillId="0" borderId="0" xfId="0" applyFont="1" applyFill="1" applyAlignment="1">
      <alignment vertical="center"/>
    </xf>
    <xf numFmtId="164" fontId="2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164" fontId="2" fillId="0" borderId="1" xfId="1" applyNumberFormat="1" applyFont="1" applyFill="1" applyBorder="1"/>
    <xf numFmtId="15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5" fontId="2" fillId="0" borderId="0" xfId="0" applyNumberFormat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center" vertical="center" wrapText="1"/>
    </xf>
    <xf numFmtId="15" fontId="2" fillId="0" borderId="13" xfId="0" applyNumberFormat="1" applyFont="1" applyFill="1" applyBorder="1" applyAlignment="1">
      <alignment horizontal="center" vertical="center"/>
    </xf>
    <xf numFmtId="43" fontId="5" fillId="0" borderId="13" xfId="1" applyFont="1" applyFill="1" applyBorder="1" applyAlignment="1">
      <alignment horizontal="center" vertical="center" wrapText="1"/>
    </xf>
    <xf numFmtId="0" fontId="6" fillId="0" borderId="0" xfId="0" applyFont="1" applyFill="1"/>
    <xf numFmtId="164" fontId="4" fillId="0" borderId="0" xfId="0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164" fontId="6" fillId="2" borderId="1" xfId="1" applyNumberFormat="1" applyFont="1" applyFill="1" applyBorder="1" applyAlignment="1">
      <alignment vertical="top"/>
    </xf>
    <xf numFmtId="164" fontId="6" fillId="2" borderId="1" xfId="1" applyNumberFormat="1" applyFont="1" applyFill="1" applyBorder="1" applyAlignment="1"/>
    <xf numFmtId="43" fontId="6" fillId="2" borderId="1" xfId="1" applyFont="1" applyFill="1" applyBorder="1" applyAlignment="1">
      <alignment vertical="top"/>
    </xf>
    <xf numFmtId="164" fontId="6" fillId="2" borderId="1" xfId="0" applyNumberFormat="1" applyFont="1" applyFill="1" applyBorder="1" applyAlignment="1">
      <alignment vertical="top"/>
    </xf>
    <xf numFmtId="164" fontId="10" fillId="2" borderId="1" xfId="1" applyNumberFormat="1" applyFont="1" applyFill="1" applyBorder="1" applyAlignment="1">
      <alignment vertical="top"/>
    </xf>
    <xf numFmtId="0" fontId="6" fillId="2" borderId="1" xfId="0" applyFont="1" applyFill="1" applyBorder="1"/>
    <xf numFmtId="0" fontId="4" fillId="2" borderId="1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vertical="center"/>
    </xf>
    <xf numFmtId="43" fontId="6" fillId="2" borderId="1" xfId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4" fontId="2" fillId="0" borderId="13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164" fontId="3" fillId="0" borderId="13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vertical="top" wrapText="1"/>
    </xf>
    <xf numFmtId="164" fontId="3" fillId="0" borderId="0" xfId="1" applyNumberFormat="1" applyFont="1" applyFill="1" applyAlignment="1"/>
    <xf numFmtId="43" fontId="3" fillId="0" borderId="0" xfId="1" applyFont="1" applyFill="1" applyAlignment="1">
      <alignment horizontal="right"/>
    </xf>
    <xf numFmtId="43" fontId="2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2" fillId="0" borderId="0" xfId="1" applyNumberFormat="1" applyFont="1" applyFill="1" applyBorder="1" applyAlignment="1">
      <alignment horizontal="right" vertical="top" wrapText="1"/>
    </xf>
    <xf numFmtId="164" fontId="2" fillId="0" borderId="13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top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3" xfId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  <xf numFmtId="164" fontId="6" fillId="0" borderId="9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7" fontId="6" fillId="0" borderId="3" xfId="0" applyNumberFormat="1" applyFont="1" applyFill="1" applyBorder="1" applyAlignment="1">
      <alignment horizontal="center" vertical="center"/>
    </xf>
    <xf numFmtId="17" fontId="6" fillId="0" borderId="13" xfId="0" applyNumberFormat="1" applyFont="1" applyFill="1" applyBorder="1" applyAlignment="1">
      <alignment horizontal="center" vertical="center"/>
    </xf>
    <xf numFmtId="164" fontId="6" fillId="0" borderId="11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164" fontId="6" fillId="0" borderId="13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vertical="center"/>
    </xf>
    <xf numFmtId="15" fontId="2" fillId="0" borderId="3" xfId="0" applyNumberFormat="1" applyFont="1" applyFill="1" applyBorder="1" applyAlignment="1">
      <alignment horizontal="center" vertical="center"/>
    </xf>
    <xf numFmtId="15" fontId="2" fillId="0" borderId="10" xfId="0" applyNumberFormat="1" applyFont="1" applyFill="1" applyBorder="1" applyAlignment="1">
      <alignment horizontal="center" vertical="center"/>
    </xf>
    <xf numFmtId="15" fontId="2" fillId="0" borderId="13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10" xfId="1" applyNumberFormat="1" applyFont="1" applyFill="1" applyBorder="1" applyAlignment="1">
      <alignment horizontal="center" vertical="center"/>
    </xf>
    <xf numFmtId="164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center" vertical="center" wrapText="1"/>
    </xf>
    <xf numFmtId="43" fontId="2" fillId="0" borderId="10" xfId="1" applyFont="1" applyFill="1" applyBorder="1" applyAlignment="1">
      <alignment horizontal="center" vertical="center" wrapText="1"/>
    </xf>
    <xf numFmtId="43" fontId="2" fillId="0" borderId="13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center" vertical="center"/>
    </xf>
    <xf numFmtId="43" fontId="2" fillId="0" borderId="13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43" fontId="2" fillId="0" borderId="7" xfId="1" applyFont="1" applyFill="1" applyBorder="1" applyAlignment="1">
      <alignment horizontal="center" vertical="center" wrapText="1"/>
    </xf>
    <xf numFmtId="43" fontId="2" fillId="0" borderId="15" xfId="1" applyFont="1" applyFill="1" applyBorder="1" applyAlignment="1">
      <alignment horizontal="center" vertical="center" wrapText="1"/>
    </xf>
    <xf numFmtId="43" fontId="2" fillId="0" borderId="11" xfId="1" applyFont="1" applyFill="1" applyBorder="1" applyAlignment="1">
      <alignment horizontal="center" vertical="center" wrapText="1"/>
    </xf>
    <xf numFmtId="43" fontId="3" fillId="3" borderId="4" xfId="1" applyFont="1" applyFill="1" applyBorder="1" applyAlignment="1">
      <alignment horizontal="center"/>
    </xf>
    <xf numFmtId="43" fontId="3" fillId="3" borderId="5" xfId="1" applyFont="1" applyFill="1" applyBorder="1" applyAlignment="1">
      <alignment horizontal="center"/>
    </xf>
    <xf numFmtId="43" fontId="3" fillId="3" borderId="6" xfId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3" fontId="2" fillId="0" borderId="8" xfId="1" applyFont="1" applyFill="1" applyBorder="1" applyAlignment="1">
      <alignment horizontal="center" vertical="center" wrapText="1"/>
    </xf>
    <xf numFmtId="43" fontId="2" fillId="0" borderId="14" xfId="1" applyFont="1" applyFill="1" applyBorder="1" applyAlignment="1">
      <alignment horizontal="center" vertical="center" wrapText="1"/>
    </xf>
    <xf numFmtId="43" fontId="2" fillId="0" borderId="12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9">
    <cellStyle name="Comma" xfId="1" builtinId="3"/>
    <cellStyle name="Comma 2" xfId="2" xr:uid="{00000000-0005-0000-0000-000001000000}"/>
    <cellStyle name="Comma 3 2" xfId="3" xr:uid="{00000000-0005-0000-0000-000002000000}"/>
    <cellStyle name="Normal" xfId="0" builtinId="0"/>
    <cellStyle name="Normal 2 2" xfId="4" xr:uid="{00000000-0005-0000-0000-000004000000}"/>
    <cellStyle name="Normal 4" xfId="5" xr:uid="{00000000-0005-0000-0000-000005000000}"/>
    <cellStyle name="เครื่องหมายจุลภาค 2" xfId="6" xr:uid="{00000000-0005-0000-0000-000006000000}"/>
    <cellStyle name="เครื่องหมายจุลภาค 2 2" xfId="7" xr:uid="{00000000-0005-0000-0000-000007000000}"/>
    <cellStyle name="เครื่องหมายจุลภาค 3" xfId="8" xr:uid="{00000000-0005-0000-0000-000008000000}"/>
    <cellStyle name="เครื่องหมายจุลภาค 3 2" xfId="9" xr:uid="{00000000-0005-0000-0000-000009000000}"/>
    <cellStyle name="เครื่องหมายจุลภาค 3 2 2" xfId="10" xr:uid="{00000000-0005-0000-0000-00000A000000}"/>
    <cellStyle name="เครื่องหมายจุลภาค 3 3" xfId="11" xr:uid="{00000000-0005-0000-0000-00000B000000}"/>
    <cellStyle name="เครื่องหมายจุลภาค 4" xfId="12" xr:uid="{00000000-0005-0000-0000-00000C000000}"/>
    <cellStyle name="เครื่องหมายจุลภาค 5 2" xfId="13" xr:uid="{00000000-0005-0000-0000-00000D000000}"/>
    <cellStyle name="เครื่องหมายจุลภาค 6" xfId="14" xr:uid="{00000000-0005-0000-0000-00000E000000}"/>
    <cellStyle name="ปกติ 2" xfId="15" xr:uid="{00000000-0005-0000-0000-00000F000000}"/>
    <cellStyle name="ปกติ 3" xfId="16" xr:uid="{00000000-0005-0000-0000-000010000000}"/>
    <cellStyle name="ปกติ 4" xfId="17" xr:uid="{00000000-0005-0000-0000-000011000000}"/>
    <cellStyle name="ปกติ 4 2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9"/>
  <sheetViews>
    <sheetView topLeftCell="A4" workbookViewId="0">
      <selection activeCell="AL12" sqref="AL12"/>
    </sheetView>
  </sheetViews>
  <sheetFormatPr defaultColWidth="16" defaultRowHeight="21"/>
  <cols>
    <col min="1" max="1" width="4.42578125" style="51" customWidth="1"/>
    <col min="2" max="2" width="10.140625" style="78" bestFit="1" customWidth="1"/>
    <col min="3" max="3" width="14.42578125" style="78" customWidth="1"/>
    <col min="4" max="4" width="14.7109375" style="78" customWidth="1"/>
    <col min="5" max="8" width="16" style="78" hidden="1" customWidth="1"/>
    <col min="9" max="14" width="0" style="78" hidden="1" customWidth="1"/>
    <col min="15" max="15" width="0" style="80" hidden="1" customWidth="1"/>
    <col min="16" max="17" width="0" style="78" hidden="1" customWidth="1"/>
    <col min="18" max="18" width="16" style="78" hidden="1" customWidth="1"/>
    <col min="19" max="19" width="16" style="79" hidden="1" customWidth="1"/>
    <col min="20" max="20" width="0" style="79" hidden="1" customWidth="1"/>
    <col min="21" max="21" width="16" style="78" hidden="1" customWidth="1"/>
    <col min="22" max="22" width="10.42578125" style="78" customWidth="1"/>
    <col min="23" max="23" width="10.42578125" style="80" customWidth="1"/>
    <col min="24" max="24" width="8.28515625" style="78" customWidth="1"/>
    <col min="25" max="29" width="0" style="78" hidden="1" customWidth="1"/>
    <col min="30" max="31" width="16" style="78" hidden="1" customWidth="1"/>
    <col min="32" max="32" width="0" style="78" hidden="1" customWidth="1"/>
    <col min="33" max="33" width="7.42578125" style="79" customWidth="1"/>
    <col min="34" max="34" width="11.140625" style="80" customWidth="1"/>
    <col min="35" max="35" width="8.28515625" style="78" customWidth="1"/>
    <col min="36" max="36" width="8.5703125" style="51" bestFit="1" customWidth="1"/>
    <col min="37" max="37" width="13.28515625" style="78" bestFit="1" customWidth="1"/>
    <col min="38" max="16384" width="16" style="78"/>
  </cols>
  <sheetData>
    <row r="1" spans="1:38" s="41" customFormat="1">
      <c r="A1" s="146" t="s">
        <v>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40"/>
    </row>
    <row r="2" spans="1:38" s="41" customFormat="1">
      <c r="A2" s="146" t="s">
        <v>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40"/>
    </row>
    <row r="3" spans="1:38" s="41" customFormat="1">
      <c r="A3" s="42" t="s">
        <v>90</v>
      </c>
      <c r="B3" s="42"/>
      <c r="C3" s="42"/>
      <c r="D3" s="42"/>
      <c r="E3" s="42"/>
      <c r="F3" s="42"/>
      <c r="G3" s="42" t="s">
        <v>4</v>
      </c>
      <c r="H3" s="43"/>
      <c r="I3" s="44"/>
      <c r="J3" s="44"/>
      <c r="K3" s="44"/>
      <c r="L3" s="44"/>
      <c r="M3" s="44"/>
      <c r="N3" s="44"/>
      <c r="O3" s="45"/>
      <c r="P3" s="44"/>
      <c r="Q3" s="44"/>
      <c r="R3" s="44"/>
      <c r="S3" s="46"/>
      <c r="T3" s="46"/>
      <c r="U3" s="44"/>
      <c r="V3" s="44"/>
      <c r="W3" s="47"/>
      <c r="X3" s="44"/>
      <c r="Y3" s="44"/>
      <c r="Z3" s="44"/>
      <c r="AA3" s="44"/>
      <c r="AB3" s="44"/>
      <c r="AC3" s="44"/>
      <c r="AD3" s="44"/>
      <c r="AE3" s="44"/>
      <c r="AF3" s="44"/>
      <c r="AG3" s="46"/>
      <c r="AH3" s="45"/>
      <c r="AJ3" s="40"/>
    </row>
    <row r="4" spans="1:38" s="51" customFormat="1" ht="34.5" customHeight="1">
      <c r="A4" s="147" t="s">
        <v>0</v>
      </c>
      <c r="B4" s="147" t="s">
        <v>5</v>
      </c>
      <c r="C4" s="48" t="s">
        <v>6</v>
      </c>
      <c r="D4" s="150" t="s">
        <v>7</v>
      </c>
      <c r="E4" s="150" t="s">
        <v>8</v>
      </c>
      <c r="F4" s="153" t="s">
        <v>9</v>
      </c>
      <c r="G4" s="150" t="s">
        <v>10</v>
      </c>
      <c r="H4" s="150" t="s">
        <v>88</v>
      </c>
      <c r="I4" s="174" t="s">
        <v>11</v>
      </c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6"/>
      <c r="U4" s="49" t="s">
        <v>12</v>
      </c>
      <c r="V4" s="169" t="s">
        <v>85</v>
      </c>
      <c r="W4" s="170"/>
      <c r="X4" s="171" t="s">
        <v>13</v>
      </c>
      <c r="Y4" s="156" t="s">
        <v>14</v>
      </c>
      <c r="Z4" s="157"/>
      <c r="AA4" s="157"/>
      <c r="AB4" s="157"/>
      <c r="AC4" s="157"/>
      <c r="AD4" s="157"/>
      <c r="AE4" s="157"/>
      <c r="AF4" s="157"/>
      <c r="AG4" s="157"/>
      <c r="AH4" s="157"/>
      <c r="AI4" s="158"/>
      <c r="AJ4" s="50" t="s">
        <v>72</v>
      </c>
      <c r="AK4" s="147" t="s">
        <v>1</v>
      </c>
    </row>
    <row r="5" spans="1:38" s="51" customFormat="1" ht="27.75" customHeight="1">
      <c r="A5" s="148"/>
      <c r="B5" s="148"/>
      <c r="C5" s="52" t="s">
        <v>14</v>
      </c>
      <c r="D5" s="151"/>
      <c r="E5" s="151"/>
      <c r="F5" s="154"/>
      <c r="G5" s="151"/>
      <c r="H5" s="151"/>
      <c r="I5" s="53">
        <v>23285</v>
      </c>
      <c r="J5" s="53">
        <v>23316</v>
      </c>
      <c r="K5" s="53">
        <v>23346</v>
      </c>
      <c r="L5" s="53">
        <v>23377</v>
      </c>
      <c r="M5" s="53">
        <v>23408</v>
      </c>
      <c r="N5" s="53">
        <v>23437</v>
      </c>
      <c r="O5" s="53">
        <v>23468</v>
      </c>
      <c r="P5" s="53">
        <v>23498</v>
      </c>
      <c r="Q5" s="159">
        <v>23529</v>
      </c>
      <c r="R5" s="159">
        <v>23559</v>
      </c>
      <c r="S5" s="53">
        <v>23590</v>
      </c>
      <c r="T5" s="53">
        <v>23621</v>
      </c>
      <c r="U5" s="54" t="s">
        <v>15</v>
      </c>
      <c r="V5" s="164" t="s">
        <v>16</v>
      </c>
      <c r="W5" s="165"/>
      <c r="X5" s="172"/>
      <c r="Y5" s="161" t="s">
        <v>17</v>
      </c>
      <c r="Z5" s="162"/>
      <c r="AA5" s="162"/>
      <c r="AB5" s="162"/>
      <c r="AC5" s="162"/>
      <c r="AD5" s="162"/>
      <c r="AE5" s="162"/>
      <c r="AF5" s="162"/>
      <c r="AG5" s="162"/>
      <c r="AH5" s="162"/>
      <c r="AI5" s="163"/>
      <c r="AJ5" s="55" t="s">
        <v>73</v>
      </c>
      <c r="AK5" s="148"/>
    </row>
    <row r="6" spans="1:38" s="51" customFormat="1" ht="33.75" customHeight="1">
      <c r="A6" s="149"/>
      <c r="B6" s="149"/>
      <c r="C6" s="56" t="s">
        <v>18</v>
      </c>
      <c r="D6" s="152"/>
      <c r="E6" s="152"/>
      <c r="F6" s="155"/>
      <c r="G6" s="152"/>
      <c r="H6" s="152"/>
      <c r="I6" s="57"/>
      <c r="J6" s="57"/>
      <c r="K6" s="57"/>
      <c r="L6" s="58"/>
      <c r="M6" s="58"/>
      <c r="N6" s="57"/>
      <c r="O6" s="58"/>
      <c r="P6" s="58"/>
      <c r="Q6" s="160"/>
      <c r="R6" s="160"/>
      <c r="S6" s="57"/>
      <c r="T6" s="57"/>
      <c r="U6" s="59" t="s">
        <v>52</v>
      </c>
      <c r="V6" s="59" t="s">
        <v>19</v>
      </c>
      <c r="W6" s="60" t="s">
        <v>20</v>
      </c>
      <c r="X6" s="173"/>
      <c r="Y6" s="53">
        <v>23316</v>
      </c>
      <c r="Z6" s="53">
        <v>23346</v>
      </c>
      <c r="AA6" s="53">
        <v>23377</v>
      </c>
      <c r="AB6" s="53">
        <v>23408</v>
      </c>
      <c r="AC6" s="53">
        <v>23437</v>
      </c>
      <c r="AD6" s="53">
        <v>23468</v>
      </c>
      <c r="AE6" s="53">
        <v>23498</v>
      </c>
      <c r="AF6" s="53">
        <v>23529</v>
      </c>
      <c r="AG6" s="61" t="s">
        <v>21</v>
      </c>
      <c r="AH6" s="60" t="s">
        <v>20</v>
      </c>
      <c r="AI6" s="62" t="s">
        <v>22</v>
      </c>
      <c r="AJ6" s="63"/>
      <c r="AK6" s="149"/>
    </row>
    <row r="7" spans="1:38" s="41" customFormat="1">
      <c r="A7" s="113">
        <v>1</v>
      </c>
      <c r="B7" s="114" t="s">
        <v>31</v>
      </c>
      <c r="C7" s="115">
        <v>48</v>
      </c>
      <c r="D7" s="116">
        <v>12885</v>
      </c>
      <c r="E7" s="117">
        <v>10202</v>
      </c>
      <c r="F7" s="118">
        <f>E7*100/D7</f>
        <v>79.177337989910754</v>
      </c>
      <c r="G7" s="116">
        <f>D7-E7</f>
        <v>2683</v>
      </c>
      <c r="H7" s="116">
        <f>D7-E7</f>
        <v>2683</v>
      </c>
      <c r="I7" s="116">
        <v>9</v>
      </c>
      <c r="J7" s="116">
        <v>4</v>
      </c>
      <c r="K7" s="116">
        <v>463</v>
      </c>
      <c r="L7" s="116">
        <v>89</v>
      </c>
      <c r="M7" s="116">
        <v>657</v>
      </c>
      <c r="N7" s="116">
        <v>455</v>
      </c>
      <c r="O7" s="116">
        <v>1222</v>
      </c>
      <c r="P7" s="116">
        <v>2</v>
      </c>
      <c r="Q7" s="116">
        <v>0</v>
      </c>
      <c r="R7" s="116">
        <v>0</v>
      </c>
      <c r="S7" s="116"/>
      <c r="T7" s="116"/>
      <c r="U7" s="119">
        <f>I7+J7+K7+L7+M7+N7+O7+P7+Q7+R7+S7+T7</f>
        <v>2901</v>
      </c>
      <c r="V7" s="119">
        <v>13103</v>
      </c>
      <c r="W7" s="118">
        <f>V7*100/D7</f>
        <v>101.6918897943345</v>
      </c>
      <c r="X7" s="120">
        <f t="shared" ref="X7:X16" si="0">D7-V7</f>
        <v>-218</v>
      </c>
      <c r="Y7" s="121">
        <v>0</v>
      </c>
      <c r="Z7" s="121">
        <v>8</v>
      </c>
      <c r="AA7" s="121">
        <v>0</v>
      </c>
      <c r="AB7" s="121">
        <v>5</v>
      </c>
      <c r="AC7" s="121">
        <v>8</v>
      </c>
      <c r="AD7" s="121">
        <v>27</v>
      </c>
      <c r="AE7" s="121">
        <v>0</v>
      </c>
      <c r="AF7" s="121">
        <v>0</v>
      </c>
      <c r="AG7" s="116">
        <f>Y7+Z7+AA7+AB7+AC7+AD7+AE7+AF7</f>
        <v>48</v>
      </c>
      <c r="AH7" s="118">
        <f>AG7*100/C7</f>
        <v>100</v>
      </c>
      <c r="AI7" s="116">
        <f>C7-AG7</f>
        <v>0</v>
      </c>
      <c r="AJ7" s="122">
        <v>1</v>
      </c>
      <c r="AK7" s="123" t="s">
        <v>89</v>
      </c>
    </row>
    <row r="8" spans="1:38" s="41" customFormat="1">
      <c r="A8" s="113">
        <v>2</v>
      </c>
      <c r="B8" s="114" t="s">
        <v>24</v>
      </c>
      <c r="C8" s="115">
        <v>54</v>
      </c>
      <c r="D8" s="116">
        <v>13157</v>
      </c>
      <c r="E8" s="117">
        <v>9571</v>
      </c>
      <c r="F8" s="118">
        <f t="shared" ref="F8:F16" si="1">E8*100/D8</f>
        <v>72.744546629170785</v>
      </c>
      <c r="G8" s="116">
        <f t="shared" ref="G8" si="2">D8-E8</f>
        <v>3586</v>
      </c>
      <c r="H8" s="116">
        <f t="shared" ref="H8" si="3">D8-E8</f>
        <v>3586</v>
      </c>
      <c r="I8" s="116">
        <v>15</v>
      </c>
      <c r="J8" s="116">
        <v>75</v>
      </c>
      <c r="K8" s="116">
        <v>5</v>
      </c>
      <c r="L8" s="116">
        <v>6</v>
      </c>
      <c r="M8" s="116">
        <v>145</v>
      </c>
      <c r="N8" s="116">
        <v>2031</v>
      </c>
      <c r="O8" s="116">
        <v>1420</v>
      </c>
      <c r="P8" s="116">
        <f>V8-E8-I8-J8-K8-L8-M8-N8-O8</f>
        <v>2</v>
      </c>
      <c r="Q8" s="116">
        <v>0</v>
      </c>
      <c r="R8" s="116">
        <v>0</v>
      </c>
      <c r="S8" s="116"/>
      <c r="T8" s="116"/>
      <c r="U8" s="119">
        <f t="shared" ref="U8" si="4">I8+J8+K8+L8+M8+N8+O8+P8+Q8+R8+S8+T8</f>
        <v>3699</v>
      </c>
      <c r="V8" s="119">
        <v>13270</v>
      </c>
      <c r="W8" s="118">
        <f t="shared" ref="W8:W16" si="5">V8*100/D8</f>
        <v>100.85885840237137</v>
      </c>
      <c r="X8" s="120">
        <f t="shared" si="0"/>
        <v>-113</v>
      </c>
      <c r="Y8" s="121">
        <v>8</v>
      </c>
      <c r="Z8" s="121">
        <v>0</v>
      </c>
      <c r="AA8" s="121">
        <v>0</v>
      </c>
      <c r="AB8" s="121">
        <v>0</v>
      </c>
      <c r="AC8" s="121">
        <v>29</v>
      </c>
      <c r="AD8" s="121">
        <v>17</v>
      </c>
      <c r="AE8" s="121">
        <v>0</v>
      </c>
      <c r="AF8" s="121">
        <v>0</v>
      </c>
      <c r="AG8" s="116">
        <f t="shared" ref="AG8" si="6">Y8+Z8+AA8+AB8+AC8+AD8+AE8+AF8</f>
        <v>54</v>
      </c>
      <c r="AH8" s="118">
        <f t="shared" ref="AH8:AH16" si="7">AG8*100/C8</f>
        <v>100</v>
      </c>
      <c r="AI8" s="116">
        <f t="shared" ref="AI8" si="8">C8-AG8</f>
        <v>0</v>
      </c>
      <c r="AJ8" s="122">
        <v>2</v>
      </c>
      <c r="AK8" s="123" t="s">
        <v>89</v>
      </c>
    </row>
    <row r="9" spans="1:38" s="74" customFormat="1">
      <c r="A9" s="113">
        <v>3</v>
      </c>
      <c r="B9" s="124" t="s">
        <v>26</v>
      </c>
      <c r="C9" s="125">
        <v>115</v>
      </c>
      <c r="D9" s="126">
        <v>28398</v>
      </c>
      <c r="E9" s="126">
        <v>22393</v>
      </c>
      <c r="F9" s="127">
        <f t="shared" ref="F9:F15" si="9">E9*100/D9</f>
        <v>78.854144658074517</v>
      </c>
      <c r="G9" s="126">
        <f t="shared" ref="G9:G15" si="10">D9-E9</f>
        <v>6005</v>
      </c>
      <c r="H9" s="116">
        <f t="shared" ref="H9:H15" si="11">D9-E9</f>
        <v>6005</v>
      </c>
      <c r="I9" s="126">
        <v>1788</v>
      </c>
      <c r="J9" s="126">
        <v>1662</v>
      </c>
      <c r="K9" s="126">
        <v>1656</v>
      </c>
      <c r="L9" s="126">
        <v>952</v>
      </c>
      <c r="M9" s="126">
        <v>477</v>
      </c>
      <c r="N9" s="116">
        <v>0</v>
      </c>
      <c r="O9" s="116">
        <v>0</v>
      </c>
      <c r="P9" s="116">
        <f>V9-E9-I9-J9-K9-L9-M9-N9-O9</f>
        <v>0</v>
      </c>
      <c r="Q9" s="116">
        <v>0</v>
      </c>
      <c r="R9" s="126">
        <v>0</v>
      </c>
      <c r="S9" s="126"/>
      <c r="T9" s="126"/>
      <c r="U9" s="128">
        <f>I9+J9+K9+L9+M9+N9+O9+P9+Q9+R9+S9+T9</f>
        <v>6535</v>
      </c>
      <c r="V9" s="128">
        <v>28928</v>
      </c>
      <c r="W9" s="127">
        <f t="shared" ref="W9:W15" si="12">V9*100/D9</f>
        <v>101.86632861469117</v>
      </c>
      <c r="X9" s="120">
        <f t="shared" si="0"/>
        <v>-530</v>
      </c>
      <c r="Y9" s="124">
        <v>59</v>
      </c>
      <c r="Z9" s="124">
        <v>24</v>
      </c>
      <c r="AA9" s="124">
        <v>26</v>
      </c>
      <c r="AB9" s="124">
        <v>0</v>
      </c>
      <c r="AC9" s="124">
        <v>0</v>
      </c>
      <c r="AD9" s="124">
        <v>0</v>
      </c>
      <c r="AE9" s="124">
        <v>0</v>
      </c>
      <c r="AF9" s="124">
        <v>6</v>
      </c>
      <c r="AG9" s="116">
        <f>Y9+Z9+AA9+AB9+AC9+AD9+AE9+AF9</f>
        <v>115</v>
      </c>
      <c r="AH9" s="118">
        <f t="shared" ref="AH9:AH15" si="13">AG9*100/C9</f>
        <v>100</v>
      </c>
      <c r="AI9" s="126">
        <f t="shared" ref="AI9:AI15" si="14">C9-AG9</f>
        <v>0</v>
      </c>
      <c r="AJ9" s="129">
        <v>3</v>
      </c>
      <c r="AK9" s="123" t="s">
        <v>89</v>
      </c>
    </row>
    <row r="10" spans="1:38" s="41" customFormat="1">
      <c r="A10" s="113">
        <v>4</v>
      </c>
      <c r="B10" s="114" t="s">
        <v>29</v>
      </c>
      <c r="C10" s="115">
        <v>45</v>
      </c>
      <c r="D10" s="116">
        <v>10882</v>
      </c>
      <c r="E10" s="117">
        <v>8706</v>
      </c>
      <c r="F10" s="118">
        <f t="shared" si="9"/>
        <v>80.00367579489064</v>
      </c>
      <c r="G10" s="116">
        <f t="shared" si="10"/>
        <v>2176</v>
      </c>
      <c r="H10" s="116">
        <f t="shared" si="11"/>
        <v>2176</v>
      </c>
      <c r="I10" s="116">
        <v>11</v>
      </c>
      <c r="J10" s="116">
        <v>50</v>
      </c>
      <c r="K10" s="116">
        <v>442</v>
      </c>
      <c r="L10" s="116">
        <v>37</v>
      </c>
      <c r="M10" s="116">
        <v>58</v>
      </c>
      <c r="N10" s="116">
        <v>31</v>
      </c>
      <c r="O10" s="116">
        <v>14</v>
      </c>
      <c r="P10" s="116">
        <v>232</v>
      </c>
      <c r="Q10" s="116">
        <v>783</v>
      </c>
      <c r="R10" s="116">
        <v>563</v>
      </c>
      <c r="S10" s="116"/>
      <c r="T10" s="116"/>
      <c r="U10" s="119">
        <f>I10+J10+K10+L10+M10+N10+O10+P10+Q10+R10+S10+T10</f>
        <v>2221</v>
      </c>
      <c r="V10" s="119">
        <v>10928</v>
      </c>
      <c r="W10" s="118">
        <f t="shared" si="12"/>
        <v>100.42271641242419</v>
      </c>
      <c r="X10" s="120">
        <f t="shared" si="0"/>
        <v>-46</v>
      </c>
      <c r="Y10" s="121">
        <v>10</v>
      </c>
      <c r="Z10" s="121">
        <v>0</v>
      </c>
      <c r="AA10" s="121">
        <v>14</v>
      </c>
      <c r="AB10" s="121">
        <v>2</v>
      </c>
      <c r="AC10" s="121">
        <v>4</v>
      </c>
      <c r="AD10" s="121">
        <v>0</v>
      </c>
      <c r="AE10" s="121">
        <v>0</v>
      </c>
      <c r="AF10" s="121">
        <v>7</v>
      </c>
      <c r="AG10" s="116">
        <v>45</v>
      </c>
      <c r="AH10" s="118">
        <f t="shared" si="13"/>
        <v>100</v>
      </c>
      <c r="AI10" s="116">
        <f t="shared" si="14"/>
        <v>0</v>
      </c>
      <c r="AJ10" s="122">
        <v>4</v>
      </c>
      <c r="AK10" s="123" t="s">
        <v>89</v>
      </c>
    </row>
    <row r="11" spans="1:38" s="41" customFormat="1">
      <c r="A11" s="113">
        <v>5</v>
      </c>
      <c r="B11" s="114" t="s">
        <v>28</v>
      </c>
      <c r="C11" s="115">
        <v>103</v>
      </c>
      <c r="D11" s="116">
        <v>24070</v>
      </c>
      <c r="E11" s="117">
        <v>18846</v>
      </c>
      <c r="F11" s="118">
        <f t="shared" si="9"/>
        <v>78.296634815122559</v>
      </c>
      <c r="G11" s="116">
        <f t="shared" si="10"/>
        <v>5224</v>
      </c>
      <c r="H11" s="116">
        <f t="shared" si="11"/>
        <v>5224</v>
      </c>
      <c r="I11" s="116">
        <v>2</v>
      </c>
      <c r="J11" s="116">
        <v>0</v>
      </c>
      <c r="K11" s="116">
        <v>0</v>
      </c>
      <c r="L11" s="116">
        <v>22</v>
      </c>
      <c r="M11" s="116">
        <v>1433</v>
      </c>
      <c r="N11" s="116">
        <v>421</v>
      </c>
      <c r="O11" s="116">
        <v>1219</v>
      </c>
      <c r="P11" s="116">
        <v>165</v>
      </c>
      <c r="Q11" s="116">
        <v>195</v>
      </c>
      <c r="R11" s="116">
        <v>1789</v>
      </c>
      <c r="S11" s="116"/>
      <c r="T11" s="116"/>
      <c r="U11" s="119">
        <f>I11+J11+K11+L11+M11+N11+O11+P11+Q11+R11+S11+T11</f>
        <v>5246</v>
      </c>
      <c r="V11" s="119">
        <v>24091</v>
      </c>
      <c r="W11" s="118">
        <f t="shared" si="12"/>
        <v>100.08724553385957</v>
      </c>
      <c r="X11" s="120">
        <f t="shared" si="0"/>
        <v>-21</v>
      </c>
      <c r="Y11" s="121">
        <v>0</v>
      </c>
      <c r="Z11" s="121">
        <v>0</v>
      </c>
      <c r="AA11" s="121">
        <v>0</v>
      </c>
      <c r="AB11" s="121">
        <v>24</v>
      </c>
      <c r="AC11" s="121">
        <v>33</v>
      </c>
      <c r="AD11" s="121">
        <v>0</v>
      </c>
      <c r="AE11" s="121">
        <v>0</v>
      </c>
      <c r="AF11" s="121">
        <v>17</v>
      </c>
      <c r="AG11" s="116">
        <v>103</v>
      </c>
      <c r="AH11" s="118">
        <f t="shared" si="13"/>
        <v>100</v>
      </c>
      <c r="AI11" s="116">
        <f t="shared" si="14"/>
        <v>0</v>
      </c>
      <c r="AJ11" s="122">
        <v>5</v>
      </c>
      <c r="AK11" s="123" t="s">
        <v>89</v>
      </c>
    </row>
    <row r="12" spans="1:38" s="41" customFormat="1">
      <c r="A12" s="64">
        <v>6</v>
      </c>
      <c r="B12" s="65" t="s">
        <v>27</v>
      </c>
      <c r="C12" s="66">
        <v>57</v>
      </c>
      <c r="D12" s="67">
        <v>15004</v>
      </c>
      <c r="E12" s="68">
        <v>11418</v>
      </c>
      <c r="F12" s="69">
        <f t="shared" si="9"/>
        <v>76.09970674486803</v>
      </c>
      <c r="G12" s="67">
        <f t="shared" si="10"/>
        <v>3586</v>
      </c>
      <c r="H12" s="67">
        <f t="shared" si="11"/>
        <v>3586</v>
      </c>
      <c r="I12" s="67">
        <v>10</v>
      </c>
      <c r="J12" s="67">
        <v>44</v>
      </c>
      <c r="K12" s="67">
        <v>2381</v>
      </c>
      <c r="L12" s="67">
        <v>703</v>
      </c>
      <c r="M12" s="67">
        <v>91</v>
      </c>
      <c r="N12" s="67">
        <v>0</v>
      </c>
      <c r="O12" s="67">
        <v>19</v>
      </c>
      <c r="P12" s="67">
        <v>9</v>
      </c>
      <c r="Q12" s="67">
        <v>0</v>
      </c>
      <c r="R12" s="67">
        <v>46</v>
      </c>
      <c r="S12" s="67"/>
      <c r="T12" s="67"/>
      <c r="U12" s="70">
        <f>I12+J12+K12+L12+M12+N12+O12+P12+Q12+R12+S12+T12</f>
        <v>3303</v>
      </c>
      <c r="V12" s="70">
        <v>14797</v>
      </c>
      <c r="W12" s="69">
        <f t="shared" si="12"/>
        <v>98.620367901892834</v>
      </c>
      <c r="X12" s="67">
        <f t="shared" si="0"/>
        <v>207</v>
      </c>
      <c r="Y12" s="39">
        <v>9</v>
      </c>
      <c r="Z12" s="39">
        <v>6</v>
      </c>
      <c r="AA12" s="39">
        <v>28</v>
      </c>
      <c r="AB12" s="39">
        <v>0</v>
      </c>
      <c r="AC12" s="39">
        <v>0</v>
      </c>
      <c r="AD12" s="39">
        <v>0</v>
      </c>
      <c r="AE12" s="39">
        <v>0</v>
      </c>
      <c r="AF12" s="39">
        <v>2</v>
      </c>
      <c r="AG12" s="67">
        <f>Y12+Z12+AA12+AB12+AC12+AD12+AE12+AF12</f>
        <v>45</v>
      </c>
      <c r="AH12" s="69">
        <f t="shared" si="13"/>
        <v>78.94736842105263</v>
      </c>
      <c r="AI12" s="67">
        <f t="shared" si="14"/>
        <v>12</v>
      </c>
      <c r="AJ12" s="71"/>
      <c r="AK12" s="112"/>
    </row>
    <row r="13" spans="1:38" s="41" customFormat="1">
      <c r="A13" s="64">
        <v>7</v>
      </c>
      <c r="B13" s="65" t="s">
        <v>25</v>
      </c>
      <c r="C13" s="66">
        <v>128</v>
      </c>
      <c r="D13" s="67">
        <v>27803</v>
      </c>
      <c r="E13" s="68">
        <v>21637</v>
      </c>
      <c r="F13" s="69">
        <f t="shared" si="9"/>
        <v>77.82253713628026</v>
      </c>
      <c r="G13" s="67">
        <f t="shared" si="10"/>
        <v>6166</v>
      </c>
      <c r="H13" s="67">
        <f t="shared" si="11"/>
        <v>6166</v>
      </c>
      <c r="I13" s="67">
        <v>259</v>
      </c>
      <c r="J13" s="67">
        <v>229</v>
      </c>
      <c r="K13" s="67">
        <v>1472</v>
      </c>
      <c r="L13" s="67">
        <v>496</v>
      </c>
      <c r="M13" s="67">
        <v>383</v>
      </c>
      <c r="N13" s="67">
        <v>128</v>
      </c>
      <c r="O13" s="67">
        <v>218</v>
      </c>
      <c r="P13" s="67">
        <v>243</v>
      </c>
      <c r="Q13" s="67">
        <v>0</v>
      </c>
      <c r="R13" s="67">
        <v>1468</v>
      </c>
      <c r="S13" s="67"/>
      <c r="T13" s="67"/>
      <c r="U13" s="70">
        <f>I13+J13+K13+L13+M13+N13+O13+P13+Q13+R13+S13+T13</f>
        <v>4896</v>
      </c>
      <c r="V13" s="70">
        <v>26550</v>
      </c>
      <c r="W13" s="69">
        <f>V13*100/D13</f>
        <v>95.493292090781566</v>
      </c>
      <c r="X13" s="67">
        <f t="shared" si="0"/>
        <v>1253</v>
      </c>
      <c r="Y13" s="39">
        <v>15</v>
      </c>
      <c r="Z13" s="39">
        <v>25</v>
      </c>
      <c r="AA13" s="39">
        <v>10</v>
      </c>
      <c r="AB13" s="39">
        <v>4</v>
      </c>
      <c r="AC13" s="39">
        <v>8</v>
      </c>
      <c r="AD13" s="39">
        <v>0</v>
      </c>
      <c r="AE13" s="39">
        <v>0</v>
      </c>
      <c r="AF13" s="39">
        <v>11</v>
      </c>
      <c r="AG13" s="67">
        <v>97</v>
      </c>
      <c r="AH13" s="69">
        <f t="shared" si="13"/>
        <v>75.78125</v>
      </c>
      <c r="AI13" s="67">
        <f t="shared" si="14"/>
        <v>31</v>
      </c>
      <c r="AJ13" s="71"/>
      <c r="AK13" s="112"/>
    </row>
    <row r="14" spans="1:38" s="41" customFormat="1">
      <c r="A14" s="64">
        <v>8</v>
      </c>
      <c r="B14" s="65" t="s">
        <v>30</v>
      </c>
      <c r="C14" s="66">
        <v>145</v>
      </c>
      <c r="D14" s="67">
        <v>40319</v>
      </c>
      <c r="E14" s="68">
        <v>30874</v>
      </c>
      <c r="F14" s="69">
        <f t="shared" si="9"/>
        <v>76.5743197995982</v>
      </c>
      <c r="G14" s="67">
        <f t="shared" si="10"/>
        <v>9445</v>
      </c>
      <c r="H14" s="67">
        <f t="shared" si="11"/>
        <v>9445</v>
      </c>
      <c r="I14" s="67">
        <v>1</v>
      </c>
      <c r="J14" s="67">
        <v>1</v>
      </c>
      <c r="K14" s="67">
        <v>0</v>
      </c>
      <c r="L14" s="67">
        <v>135</v>
      </c>
      <c r="M14" s="67">
        <v>317</v>
      </c>
      <c r="N14" s="67">
        <v>570</v>
      </c>
      <c r="O14" s="67">
        <v>3104</v>
      </c>
      <c r="P14" s="67">
        <v>548</v>
      </c>
      <c r="Q14" s="67">
        <v>651</v>
      </c>
      <c r="R14" s="67">
        <v>507</v>
      </c>
      <c r="S14" s="67"/>
      <c r="T14" s="67"/>
      <c r="U14" s="70">
        <v>5960</v>
      </c>
      <c r="V14" s="70">
        <v>36865</v>
      </c>
      <c r="W14" s="69">
        <f t="shared" si="12"/>
        <v>91.433319278751952</v>
      </c>
      <c r="X14" s="67">
        <f t="shared" si="0"/>
        <v>3454</v>
      </c>
      <c r="Y14" s="39">
        <v>13</v>
      </c>
      <c r="Z14" s="39">
        <v>0</v>
      </c>
      <c r="AA14" s="39">
        <v>2</v>
      </c>
      <c r="AB14" s="39">
        <v>3</v>
      </c>
      <c r="AC14" s="39">
        <v>26</v>
      </c>
      <c r="AD14" s="39">
        <v>0</v>
      </c>
      <c r="AE14" s="39">
        <v>35</v>
      </c>
      <c r="AF14" s="39">
        <v>11</v>
      </c>
      <c r="AG14" s="67">
        <v>105</v>
      </c>
      <c r="AH14" s="69">
        <f t="shared" si="13"/>
        <v>72.41379310344827</v>
      </c>
      <c r="AI14" s="67">
        <f t="shared" si="14"/>
        <v>40</v>
      </c>
      <c r="AJ14" s="71"/>
      <c r="AK14" s="112"/>
    </row>
    <row r="15" spans="1:38" s="41" customFormat="1">
      <c r="A15" s="64">
        <v>9</v>
      </c>
      <c r="B15" s="65" t="s">
        <v>23</v>
      </c>
      <c r="C15" s="66">
        <v>213</v>
      </c>
      <c r="D15" s="67">
        <v>54562</v>
      </c>
      <c r="E15" s="68">
        <v>42298</v>
      </c>
      <c r="F15" s="69">
        <f t="shared" si="9"/>
        <v>77.522818078516181</v>
      </c>
      <c r="G15" s="67">
        <f t="shared" si="10"/>
        <v>12264</v>
      </c>
      <c r="H15" s="67">
        <f t="shared" si="11"/>
        <v>12264</v>
      </c>
      <c r="I15" s="67">
        <v>1741</v>
      </c>
      <c r="J15" s="67">
        <v>800</v>
      </c>
      <c r="K15" s="67">
        <v>276</v>
      </c>
      <c r="L15" s="67">
        <v>1302</v>
      </c>
      <c r="M15" s="67">
        <v>1227</v>
      </c>
      <c r="N15" s="67">
        <v>62</v>
      </c>
      <c r="O15" s="67">
        <v>297</v>
      </c>
      <c r="P15" s="67">
        <v>14</v>
      </c>
      <c r="Q15" s="67">
        <v>486</v>
      </c>
      <c r="R15" s="67">
        <v>510</v>
      </c>
      <c r="S15" s="67"/>
      <c r="T15" s="67"/>
      <c r="U15" s="70">
        <f>I15+J15+K15+L15+M15+N15+O15+P15+Q15+R15+S15+T15</f>
        <v>6715</v>
      </c>
      <c r="V15" s="70">
        <v>49031</v>
      </c>
      <c r="W15" s="69">
        <f t="shared" si="12"/>
        <v>89.862908251163816</v>
      </c>
      <c r="X15" s="67">
        <f t="shared" si="0"/>
        <v>5531</v>
      </c>
      <c r="Y15" s="39">
        <v>56</v>
      </c>
      <c r="Z15" s="39">
        <v>7</v>
      </c>
      <c r="AA15" s="39">
        <v>43</v>
      </c>
      <c r="AB15" s="39">
        <v>7</v>
      </c>
      <c r="AC15" s="39">
        <v>1</v>
      </c>
      <c r="AD15" s="39">
        <v>0</v>
      </c>
      <c r="AE15" s="39">
        <v>0</v>
      </c>
      <c r="AF15" s="39">
        <v>0</v>
      </c>
      <c r="AG15" s="67">
        <v>140</v>
      </c>
      <c r="AH15" s="69">
        <f t="shared" si="13"/>
        <v>65.727699530516432</v>
      </c>
      <c r="AI15" s="67">
        <f t="shared" si="14"/>
        <v>73</v>
      </c>
      <c r="AJ15" s="71"/>
      <c r="AK15" s="112"/>
      <c r="AL15" s="72"/>
    </row>
    <row r="16" spans="1:38" s="41" customFormat="1">
      <c r="A16" s="166" t="s">
        <v>32</v>
      </c>
      <c r="B16" s="167"/>
      <c r="C16" s="66">
        <f>SUM(C7:C15)</f>
        <v>908</v>
      </c>
      <c r="D16" s="70">
        <f>SUM(D7:D15)</f>
        <v>227080</v>
      </c>
      <c r="E16" s="75">
        <f>SUM(E8:E15)</f>
        <v>165743</v>
      </c>
      <c r="F16" s="69">
        <f t="shared" si="1"/>
        <v>72.988814514708466</v>
      </c>
      <c r="G16" s="70">
        <f t="shared" ref="G16:U16" si="15">SUM(G8:G15)</f>
        <v>48452</v>
      </c>
      <c r="H16" s="67">
        <f t="shared" si="15"/>
        <v>48452</v>
      </c>
      <c r="I16" s="73">
        <f t="shared" si="15"/>
        <v>3827</v>
      </c>
      <c r="J16" s="73">
        <f t="shared" si="15"/>
        <v>2861</v>
      </c>
      <c r="K16" s="73">
        <f t="shared" si="15"/>
        <v>6232</v>
      </c>
      <c r="L16" s="73">
        <f t="shared" si="15"/>
        <v>3653</v>
      </c>
      <c r="M16" s="73">
        <f t="shared" si="15"/>
        <v>4131</v>
      </c>
      <c r="N16" s="73">
        <f t="shared" si="15"/>
        <v>3243</v>
      </c>
      <c r="O16" s="67">
        <f t="shared" si="15"/>
        <v>6291</v>
      </c>
      <c r="P16" s="67">
        <f t="shared" si="15"/>
        <v>1213</v>
      </c>
      <c r="Q16" s="67">
        <f t="shared" si="15"/>
        <v>2115</v>
      </c>
      <c r="R16" s="67">
        <f t="shared" si="15"/>
        <v>4883</v>
      </c>
      <c r="S16" s="67">
        <f t="shared" si="15"/>
        <v>0</v>
      </c>
      <c r="T16" s="67">
        <f t="shared" si="15"/>
        <v>0</v>
      </c>
      <c r="U16" s="70">
        <f t="shared" si="15"/>
        <v>38575</v>
      </c>
      <c r="V16" s="70">
        <f>SUM(V7:V15)</f>
        <v>217563</v>
      </c>
      <c r="W16" s="69">
        <f t="shared" si="5"/>
        <v>95.808966003170696</v>
      </c>
      <c r="X16" s="67">
        <f t="shared" si="0"/>
        <v>9517</v>
      </c>
      <c r="Y16" s="67">
        <f t="shared" ref="Y16:AF16" si="16">SUM(Y8:Y15)</f>
        <v>170</v>
      </c>
      <c r="Z16" s="67">
        <f t="shared" si="16"/>
        <v>62</v>
      </c>
      <c r="AA16" s="67">
        <f t="shared" si="16"/>
        <v>123</v>
      </c>
      <c r="AB16" s="67">
        <f t="shared" si="16"/>
        <v>40</v>
      </c>
      <c r="AC16" s="67">
        <f t="shared" si="16"/>
        <v>101</v>
      </c>
      <c r="AD16" s="67">
        <f t="shared" si="16"/>
        <v>17</v>
      </c>
      <c r="AE16" s="67">
        <f t="shared" si="16"/>
        <v>35</v>
      </c>
      <c r="AF16" s="67">
        <f t="shared" si="16"/>
        <v>54</v>
      </c>
      <c r="AG16" s="67">
        <f>SUM(AG7:AG15)</f>
        <v>752</v>
      </c>
      <c r="AH16" s="69">
        <f t="shared" si="7"/>
        <v>82.819383259911888</v>
      </c>
      <c r="AI16" s="67">
        <f>SUM(AI12:AI15)</f>
        <v>156</v>
      </c>
      <c r="AJ16" s="40"/>
      <c r="AK16" s="72"/>
    </row>
    <row r="17" spans="1:23">
      <c r="A17" s="168" t="s">
        <v>1</v>
      </c>
      <c r="B17" s="168"/>
      <c r="C17" s="76" t="s">
        <v>86</v>
      </c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7"/>
    </row>
    <row r="18" spans="1:23">
      <c r="C18" s="110" t="s">
        <v>87</v>
      </c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3">
      <c r="I19" s="81"/>
    </row>
  </sheetData>
  <mergeCells count="20">
    <mergeCell ref="AK4:AK6"/>
    <mergeCell ref="A16:B16"/>
    <mergeCell ref="A17:B17"/>
    <mergeCell ref="V4:W4"/>
    <mergeCell ref="X4:X6"/>
    <mergeCell ref="G4:G6"/>
    <mergeCell ref="H4:H6"/>
    <mergeCell ref="I4:T4"/>
    <mergeCell ref="A1:AI1"/>
    <mergeCell ref="A2:AI2"/>
    <mergeCell ref="A4:A6"/>
    <mergeCell ref="B4:B6"/>
    <mergeCell ref="D4:D6"/>
    <mergeCell ref="E4:E6"/>
    <mergeCell ref="F4:F6"/>
    <mergeCell ref="Y4:AI4"/>
    <mergeCell ref="Q5:Q6"/>
    <mergeCell ref="R5:R6"/>
    <mergeCell ref="Y5:AI5"/>
    <mergeCell ref="V5:W5"/>
  </mergeCells>
  <pageMargins left="0.82677165354330717" right="0.23622047244094491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9"/>
  <sheetViews>
    <sheetView topLeftCell="I13" zoomScaleNormal="100" workbookViewId="0">
      <selection activeCell="V10" sqref="V10"/>
    </sheetView>
  </sheetViews>
  <sheetFormatPr defaultColWidth="9" defaultRowHeight="21"/>
  <cols>
    <col min="1" max="1" width="5.140625" style="92" customWidth="1"/>
    <col min="2" max="2" width="11.42578125" style="93" customWidth="1"/>
    <col min="3" max="3" width="12" style="94" customWidth="1"/>
    <col min="4" max="4" width="15.28515625" style="95" customWidth="1"/>
    <col min="5" max="5" width="13.42578125" style="95" customWidth="1"/>
    <col min="6" max="6" width="9" style="95" customWidth="1"/>
    <col min="7" max="8" width="16" style="94" hidden="1" customWidth="1"/>
    <col min="9" max="9" width="14.5703125" style="95" customWidth="1"/>
    <col min="10" max="11" width="12" style="96" hidden="1" customWidth="1"/>
    <col min="12" max="14" width="13" style="96" hidden="1" customWidth="1"/>
    <col min="15" max="15" width="15.28515625" style="95" bestFit="1" customWidth="1"/>
    <col min="16" max="16" width="6.85546875" style="95" customWidth="1"/>
    <col min="17" max="17" width="8.28515625" style="95" customWidth="1"/>
    <col min="18" max="18" width="19.85546875" style="95" hidden="1" customWidth="1"/>
    <col min="19" max="19" width="14.7109375" style="95" hidden="1" customWidth="1"/>
    <col min="20" max="21" width="13.42578125" style="94" bestFit="1" customWidth="1"/>
    <col min="22" max="22" width="10.85546875" style="95" customWidth="1"/>
    <col min="23" max="23" width="14.42578125" style="95" customWidth="1"/>
    <col min="24" max="25" width="15.7109375" style="94" hidden="1" customWidth="1"/>
    <col min="26" max="26" width="12.5703125" style="94" hidden="1" customWidth="1"/>
    <col min="27" max="27" width="11.85546875" style="95" customWidth="1"/>
    <col min="28" max="28" width="15.140625" style="95" customWidth="1"/>
    <col min="29" max="29" width="14.28515625" style="93" customWidth="1"/>
    <col min="30" max="30" width="9.42578125" style="93" bestFit="1" customWidth="1"/>
    <col min="31" max="31" width="15.7109375" style="93" customWidth="1"/>
    <col min="32" max="32" width="4.42578125" style="93" customWidth="1"/>
    <col min="33" max="35" width="0" style="93" hidden="1" customWidth="1"/>
    <col min="36" max="36" width="14.42578125" style="93" hidden="1" customWidth="1"/>
    <col min="37" max="37" width="12.42578125" style="93" hidden="1" customWidth="1"/>
    <col min="38" max="39" width="0" style="93" hidden="1" customWidth="1"/>
    <col min="40" max="40" width="14.42578125" style="93" hidden="1" customWidth="1"/>
    <col min="41" max="41" width="12.42578125" style="93" hidden="1" customWidth="1"/>
    <col min="42" max="16384" width="9" style="93"/>
  </cols>
  <sheetData>
    <row r="1" spans="1:39" s="97" customFormat="1" ht="30" customHeight="1">
      <c r="A1" s="204" t="s">
        <v>53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</row>
    <row r="2" spans="1:39" s="23" customFormat="1" ht="24.75" customHeight="1">
      <c r="A2" s="205" t="s">
        <v>91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</row>
    <row r="3" spans="1:39" s="23" customFormat="1">
      <c r="A3" s="32"/>
      <c r="B3" s="32"/>
      <c r="C3" s="98"/>
      <c r="D3" s="99"/>
      <c r="E3" s="99"/>
      <c r="F3" s="100"/>
      <c r="G3" s="101"/>
      <c r="H3" s="101"/>
      <c r="I3" s="100"/>
      <c r="J3" s="102"/>
      <c r="K3" s="102"/>
      <c r="L3" s="102"/>
      <c r="M3" s="102"/>
      <c r="N3" s="102"/>
      <c r="O3" s="100"/>
      <c r="P3" s="100"/>
      <c r="Q3" s="100"/>
      <c r="R3" s="100"/>
      <c r="S3" s="100"/>
      <c r="T3" s="101"/>
      <c r="U3" s="101"/>
      <c r="V3" s="101"/>
      <c r="W3" s="100"/>
      <c r="X3" s="100"/>
      <c r="Y3" s="101"/>
      <c r="Z3" s="101"/>
      <c r="AA3" s="101"/>
      <c r="AB3" s="100"/>
      <c r="AC3" s="100"/>
      <c r="AD3" s="32"/>
    </row>
    <row r="4" spans="1:39" s="97" customFormat="1" ht="33.75" customHeight="1">
      <c r="A4" s="187" t="s">
        <v>0</v>
      </c>
      <c r="B4" s="187" t="s">
        <v>5</v>
      </c>
      <c r="C4" s="188" t="s">
        <v>33</v>
      </c>
      <c r="D4" s="191" t="s">
        <v>76</v>
      </c>
      <c r="E4" s="194" t="s">
        <v>22</v>
      </c>
      <c r="F4" s="197" t="s">
        <v>34</v>
      </c>
      <c r="G4" s="206" t="s">
        <v>35</v>
      </c>
      <c r="H4" s="207"/>
      <c r="I4" s="207"/>
      <c r="J4" s="207"/>
      <c r="K4" s="207"/>
      <c r="L4" s="207"/>
      <c r="M4" s="207"/>
      <c r="N4" s="207"/>
      <c r="O4" s="207"/>
      <c r="P4" s="207"/>
      <c r="Q4" s="183" t="s">
        <v>34</v>
      </c>
      <c r="R4" s="7"/>
      <c r="S4" s="7"/>
      <c r="T4" s="179" t="s">
        <v>36</v>
      </c>
      <c r="U4" s="179"/>
      <c r="V4" s="179"/>
      <c r="W4" s="179"/>
      <c r="X4" s="208" t="s">
        <v>34</v>
      </c>
      <c r="Y4" s="206" t="s">
        <v>37</v>
      </c>
      <c r="Z4" s="207"/>
      <c r="AA4" s="207"/>
      <c r="AB4" s="207"/>
      <c r="AC4" s="207"/>
      <c r="AD4" s="183" t="s">
        <v>75</v>
      </c>
      <c r="AI4" s="23"/>
      <c r="AJ4" s="21"/>
      <c r="AK4" s="103"/>
      <c r="AL4" s="103"/>
      <c r="AM4" s="20"/>
    </row>
    <row r="5" spans="1:39" s="97" customFormat="1" ht="33.75" customHeight="1">
      <c r="A5" s="187"/>
      <c r="B5" s="187"/>
      <c r="C5" s="189"/>
      <c r="D5" s="192"/>
      <c r="E5" s="195"/>
      <c r="F5" s="197"/>
      <c r="G5" s="184" t="s">
        <v>54</v>
      </c>
      <c r="H5" s="184" t="s">
        <v>55</v>
      </c>
      <c r="I5" s="211" t="s">
        <v>38</v>
      </c>
      <c r="J5" s="212" t="s">
        <v>56</v>
      </c>
      <c r="K5" s="212" t="s">
        <v>57</v>
      </c>
      <c r="L5" s="33"/>
      <c r="M5" s="34" t="s">
        <v>58</v>
      </c>
      <c r="N5" s="34"/>
      <c r="O5" s="194" t="s">
        <v>41</v>
      </c>
      <c r="P5" s="198" t="s">
        <v>40</v>
      </c>
      <c r="Q5" s="183"/>
      <c r="R5" s="179" t="s">
        <v>54</v>
      </c>
      <c r="S5" s="179" t="s">
        <v>59</v>
      </c>
      <c r="T5" s="179" t="s">
        <v>38</v>
      </c>
      <c r="U5" s="180" t="s">
        <v>41</v>
      </c>
      <c r="V5" s="104" t="s">
        <v>74</v>
      </c>
      <c r="W5" s="183" t="s">
        <v>22</v>
      </c>
      <c r="X5" s="209"/>
      <c r="Y5" s="184" t="s">
        <v>54</v>
      </c>
      <c r="Z5" s="184" t="s">
        <v>59</v>
      </c>
      <c r="AA5" s="188" t="s">
        <v>77</v>
      </c>
      <c r="AB5" s="194" t="s">
        <v>41</v>
      </c>
      <c r="AC5" s="198" t="s">
        <v>22</v>
      </c>
      <c r="AD5" s="183"/>
      <c r="AI5" s="23"/>
      <c r="AJ5" s="21"/>
      <c r="AK5" s="103"/>
      <c r="AL5" s="103"/>
      <c r="AM5" s="20"/>
    </row>
    <row r="6" spans="1:39" s="97" customFormat="1" ht="23.25" customHeight="1">
      <c r="A6" s="187"/>
      <c r="B6" s="187"/>
      <c r="C6" s="189"/>
      <c r="D6" s="192"/>
      <c r="E6" s="195"/>
      <c r="F6" s="197"/>
      <c r="G6" s="185"/>
      <c r="H6" s="185"/>
      <c r="I6" s="211"/>
      <c r="J6" s="213"/>
      <c r="K6" s="213"/>
      <c r="L6" s="105" t="s">
        <v>39</v>
      </c>
      <c r="M6" s="106">
        <v>23509</v>
      </c>
      <c r="N6" s="107" t="s">
        <v>60</v>
      </c>
      <c r="O6" s="195"/>
      <c r="P6" s="199"/>
      <c r="Q6" s="183"/>
      <c r="R6" s="179"/>
      <c r="S6" s="179"/>
      <c r="T6" s="179"/>
      <c r="U6" s="181"/>
      <c r="V6" s="104">
        <v>23608</v>
      </c>
      <c r="W6" s="183"/>
      <c r="X6" s="209"/>
      <c r="Y6" s="185"/>
      <c r="Z6" s="185"/>
      <c r="AA6" s="185"/>
      <c r="AB6" s="195"/>
      <c r="AC6" s="199"/>
      <c r="AD6" s="183"/>
      <c r="AI6" s="23"/>
      <c r="AJ6" s="21"/>
      <c r="AK6" s="103"/>
      <c r="AL6" s="103"/>
      <c r="AM6" s="20"/>
    </row>
    <row r="7" spans="1:39" s="31" customFormat="1" ht="23.25" customHeight="1">
      <c r="A7" s="187"/>
      <c r="B7" s="187"/>
      <c r="C7" s="190"/>
      <c r="D7" s="193"/>
      <c r="E7" s="196"/>
      <c r="F7" s="197"/>
      <c r="G7" s="186"/>
      <c r="H7" s="186"/>
      <c r="I7" s="211"/>
      <c r="J7" s="214"/>
      <c r="K7" s="214"/>
      <c r="L7" s="10"/>
      <c r="M7" s="37"/>
      <c r="N7" s="37"/>
      <c r="O7" s="196"/>
      <c r="P7" s="200"/>
      <c r="Q7" s="183"/>
      <c r="R7" s="179"/>
      <c r="S7" s="179"/>
      <c r="T7" s="179"/>
      <c r="U7" s="182"/>
      <c r="V7" s="108"/>
      <c r="W7" s="183"/>
      <c r="X7" s="210"/>
      <c r="Y7" s="186"/>
      <c r="Z7" s="186"/>
      <c r="AA7" s="186"/>
      <c r="AB7" s="196"/>
      <c r="AC7" s="200"/>
      <c r="AD7" s="183"/>
      <c r="AI7" s="23"/>
      <c r="AJ7" s="21"/>
      <c r="AK7" s="103"/>
      <c r="AL7" s="103"/>
      <c r="AM7" s="20"/>
    </row>
    <row r="8" spans="1:39" s="1" customFormat="1">
      <c r="A8" s="11">
        <v>1</v>
      </c>
      <c r="B8" s="18" t="s">
        <v>42</v>
      </c>
      <c r="C8" s="16">
        <f t="shared" ref="C8:C17" si="0">I8+T8+AA8</f>
        <v>4493150</v>
      </c>
      <c r="D8" s="17">
        <f>O8+U8+AB8+V8</f>
        <v>3348150</v>
      </c>
      <c r="E8" s="17">
        <f>C8-D8</f>
        <v>1145000</v>
      </c>
      <c r="F8" s="17">
        <f>D8*100/C8</f>
        <v>74.516764408043358</v>
      </c>
      <c r="G8" s="16">
        <v>216000</v>
      </c>
      <c r="H8" s="16">
        <v>42000</v>
      </c>
      <c r="I8" s="17">
        <f>G8+H8</f>
        <v>258000</v>
      </c>
      <c r="J8" s="83">
        <v>216000</v>
      </c>
      <c r="K8" s="83"/>
      <c r="L8" s="83">
        <f>J8+K8</f>
        <v>216000</v>
      </c>
      <c r="M8" s="83"/>
      <c r="N8" s="83">
        <v>42000</v>
      </c>
      <c r="O8" s="17">
        <f>L8+M8+N8</f>
        <v>258000</v>
      </c>
      <c r="P8" s="17">
        <f>I8-O8</f>
        <v>0</v>
      </c>
      <c r="Q8" s="17">
        <f>O8*100/I8</f>
        <v>100</v>
      </c>
      <c r="R8" s="17">
        <v>2610000</v>
      </c>
      <c r="S8" s="17">
        <v>1430000</v>
      </c>
      <c r="T8" s="16">
        <f>R8+S8</f>
        <v>4040000</v>
      </c>
      <c r="U8" s="16">
        <v>2895000</v>
      </c>
      <c r="V8" s="16"/>
      <c r="W8" s="17">
        <f>T8-U8-V8</f>
        <v>1145000</v>
      </c>
      <c r="X8" s="17">
        <f>U8*100/T8</f>
        <v>71.658415841584159</v>
      </c>
      <c r="Y8" s="16">
        <v>100425</v>
      </c>
      <c r="Z8" s="16">
        <v>94725</v>
      </c>
      <c r="AA8" s="16">
        <f>Y8+Z8</f>
        <v>195150</v>
      </c>
      <c r="AB8" s="17">
        <v>195150</v>
      </c>
      <c r="AC8" s="17">
        <f>AA8-AB8</f>
        <v>0</v>
      </c>
      <c r="AD8" s="84">
        <f>AB8*100/AA8</f>
        <v>100</v>
      </c>
      <c r="AE8" s="85"/>
      <c r="AF8" s="85"/>
      <c r="AJ8" s="18"/>
      <c r="AK8" s="16"/>
      <c r="AL8" s="16"/>
      <c r="AM8" s="17"/>
    </row>
    <row r="9" spans="1:39" s="1" customFormat="1">
      <c r="A9" s="11">
        <v>2</v>
      </c>
      <c r="B9" s="18" t="s">
        <v>43</v>
      </c>
      <c r="C9" s="16">
        <f t="shared" si="0"/>
        <v>1151350</v>
      </c>
      <c r="D9" s="17">
        <f t="shared" ref="D9:D17" si="1">O9+U9+AB9+V9</f>
        <v>1306610</v>
      </c>
      <c r="E9" s="17">
        <f t="shared" ref="E9:E17" si="2">C9-D9</f>
        <v>-155260</v>
      </c>
      <c r="F9" s="17">
        <f t="shared" ref="F9:F17" si="3">D9*100/C9</f>
        <v>113.48503930168933</v>
      </c>
      <c r="G9" s="16">
        <v>72000</v>
      </c>
      <c r="H9" s="16">
        <v>14000</v>
      </c>
      <c r="I9" s="17">
        <f t="shared" ref="I9:I17" si="4">G9+H9</f>
        <v>86000</v>
      </c>
      <c r="J9" s="83">
        <v>0</v>
      </c>
      <c r="K9" s="83">
        <v>48000</v>
      </c>
      <c r="L9" s="83">
        <f t="shared" ref="L9:L17" si="5">J9+K9</f>
        <v>48000</v>
      </c>
      <c r="M9" s="83">
        <v>24000</v>
      </c>
      <c r="N9" s="83">
        <v>14000</v>
      </c>
      <c r="O9" s="17">
        <f t="shared" ref="O9:O17" si="6">L9+M9+N9</f>
        <v>86000</v>
      </c>
      <c r="P9" s="17">
        <f t="shared" ref="P9:P17" si="7">I9-O9</f>
        <v>0</v>
      </c>
      <c r="Q9" s="17">
        <f t="shared" ref="Q9:Q18" si="8">O9*100/I9</f>
        <v>100</v>
      </c>
      <c r="R9" s="17">
        <v>590000</v>
      </c>
      <c r="S9" s="17">
        <v>350000</v>
      </c>
      <c r="T9" s="16">
        <f t="shared" ref="T9:T16" si="9">R9+S9</f>
        <v>940000</v>
      </c>
      <c r="U9" s="16">
        <v>1110000</v>
      </c>
      <c r="V9" s="16"/>
      <c r="W9" s="17">
        <f t="shared" ref="W9:W16" si="10">T9-U9-V9</f>
        <v>-170000</v>
      </c>
      <c r="X9" s="17">
        <f t="shared" ref="X9:X16" si="11">U9*100/T9</f>
        <v>118.08510638297872</v>
      </c>
      <c r="Y9" s="16">
        <v>76425</v>
      </c>
      <c r="Z9" s="16">
        <v>48925</v>
      </c>
      <c r="AA9" s="16">
        <f>Y9+Z9</f>
        <v>125350</v>
      </c>
      <c r="AB9" s="17">
        <v>110610</v>
      </c>
      <c r="AC9" s="17">
        <f t="shared" ref="AC9:AC17" si="12">AA9-AB9</f>
        <v>14740</v>
      </c>
      <c r="AD9" s="84">
        <f t="shared" ref="AD9:AD18" si="13">AB9*100/AA9</f>
        <v>88.240925408855205</v>
      </c>
      <c r="AE9" s="85"/>
      <c r="AF9" s="85"/>
      <c r="AJ9" s="18"/>
      <c r="AK9" s="16"/>
      <c r="AL9" s="16"/>
      <c r="AM9" s="17"/>
    </row>
    <row r="10" spans="1:39" s="1" customFormat="1">
      <c r="A10" s="11">
        <v>3</v>
      </c>
      <c r="B10" s="18" t="s">
        <v>44</v>
      </c>
      <c r="C10" s="16">
        <f t="shared" si="0"/>
        <v>2539450</v>
      </c>
      <c r="D10" s="17">
        <f t="shared" si="1"/>
        <v>3179800</v>
      </c>
      <c r="E10" s="17">
        <f>C10-D10</f>
        <v>-640350</v>
      </c>
      <c r="F10" s="17">
        <f t="shared" si="3"/>
        <v>125.21609009824962</v>
      </c>
      <c r="G10" s="16">
        <v>120000</v>
      </c>
      <c r="H10" s="16">
        <v>23000</v>
      </c>
      <c r="I10" s="17">
        <f t="shared" si="4"/>
        <v>143000</v>
      </c>
      <c r="J10" s="83">
        <v>120000</v>
      </c>
      <c r="K10" s="83"/>
      <c r="L10" s="83">
        <f t="shared" si="5"/>
        <v>120000</v>
      </c>
      <c r="M10" s="83"/>
      <c r="N10" s="83">
        <v>23000</v>
      </c>
      <c r="O10" s="17">
        <f t="shared" si="6"/>
        <v>143000</v>
      </c>
      <c r="P10" s="17">
        <f t="shared" si="7"/>
        <v>0</v>
      </c>
      <c r="Q10" s="17">
        <f t="shared" si="8"/>
        <v>100</v>
      </c>
      <c r="R10" s="17">
        <v>1515000</v>
      </c>
      <c r="S10" s="17">
        <v>730000</v>
      </c>
      <c r="T10" s="16">
        <f t="shared" si="9"/>
        <v>2245000</v>
      </c>
      <c r="U10" s="16">
        <v>2635000</v>
      </c>
      <c r="V10" s="16">
        <v>250350</v>
      </c>
      <c r="W10" s="17">
        <f t="shared" si="10"/>
        <v>-640350</v>
      </c>
      <c r="X10" s="17">
        <f t="shared" si="11"/>
        <v>117.37193763919822</v>
      </c>
      <c r="Y10" s="16">
        <v>84425</v>
      </c>
      <c r="Z10" s="16">
        <v>67025</v>
      </c>
      <c r="AA10" s="16">
        <f t="shared" ref="AA10:AA17" si="14">Y10+Z10</f>
        <v>151450</v>
      </c>
      <c r="AB10" s="17">
        <v>151450</v>
      </c>
      <c r="AC10" s="17">
        <f t="shared" si="12"/>
        <v>0</v>
      </c>
      <c r="AD10" s="84">
        <f t="shared" si="13"/>
        <v>100</v>
      </c>
      <c r="AE10" s="85"/>
      <c r="AF10" s="85"/>
      <c r="AJ10" s="18"/>
      <c r="AK10" s="16"/>
      <c r="AL10" s="16"/>
      <c r="AM10" s="17"/>
    </row>
    <row r="11" spans="1:39" s="1" customFormat="1">
      <c r="A11" s="11">
        <v>4</v>
      </c>
      <c r="B11" s="18" t="s">
        <v>45</v>
      </c>
      <c r="C11" s="16">
        <f t="shared" si="0"/>
        <v>3478830</v>
      </c>
      <c r="D11" s="17">
        <f t="shared" si="1"/>
        <v>3529460</v>
      </c>
      <c r="E11" s="17">
        <f t="shared" si="2"/>
        <v>-50630</v>
      </c>
      <c r="F11" s="17">
        <f t="shared" si="3"/>
        <v>101.45537436436963</v>
      </c>
      <c r="G11" s="16">
        <v>168000</v>
      </c>
      <c r="H11" s="16">
        <v>32000</v>
      </c>
      <c r="I11" s="17">
        <f t="shared" si="4"/>
        <v>200000</v>
      </c>
      <c r="J11" s="83">
        <v>60470</v>
      </c>
      <c r="K11" s="83">
        <v>107530</v>
      </c>
      <c r="L11" s="83">
        <f t="shared" si="5"/>
        <v>168000</v>
      </c>
      <c r="M11" s="83"/>
      <c r="N11" s="83">
        <v>32000</v>
      </c>
      <c r="O11" s="17">
        <f t="shared" si="6"/>
        <v>200000</v>
      </c>
      <c r="P11" s="17">
        <f t="shared" si="7"/>
        <v>0</v>
      </c>
      <c r="Q11" s="17">
        <f t="shared" si="8"/>
        <v>100</v>
      </c>
      <c r="R11" s="17">
        <v>2249480</v>
      </c>
      <c r="S11" s="17">
        <v>860000</v>
      </c>
      <c r="T11" s="16">
        <f t="shared" si="9"/>
        <v>3109480</v>
      </c>
      <c r="U11" s="16">
        <v>3160110</v>
      </c>
      <c r="V11" s="16"/>
      <c r="W11" s="17">
        <f t="shared" si="10"/>
        <v>-50630</v>
      </c>
      <c r="X11" s="17">
        <f t="shared" si="11"/>
        <v>101.62824652353449</v>
      </c>
      <c r="Y11" s="16">
        <v>92425</v>
      </c>
      <c r="Z11" s="16">
        <v>76925</v>
      </c>
      <c r="AA11" s="16">
        <f t="shared" si="14"/>
        <v>169350</v>
      </c>
      <c r="AB11" s="17">
        <v>169350</v>
      </c>
      <c r="AC11" s="17">
        <f t="shared" si="12"/>
        <v>0</v>
      </c>
      <c r="AD11" s="84">
        <f t="shared" si="13"/>
        <v>100</v>
      </c>
      <c r="AE11" s="85"/>
      <c r="AF11" s="85"/>
      <c r="AJ11" s="18"/>
      <c r="AK11" s="16"/>
      <c r="AL11" s="16"/>
      <c r="AM11" s="17"/>
    </row>
    <row r="12" spans="1:39" s="1" customFormat="1">
      <c r="A12" s="11">
        <v>5</v>
      </c>
      <c r="B12" s="18" t="s">
        <v>46</v>
      </c>
      <c r="C12" s="16">
        <f t="shared" si="0"/>
        <v>1791550</v>
      </c>
      <c r="D12" s="17">
        <f t="shared" si="1"/>
        <v>1821550</v>
      </c>
      <c r="E12" s="17">
        <f t="shared" si="2"/>
        <v>-30000</v>
      </c>
      <c r="F12" s="17">
        <f t="shared" si="3"/>
        <v>101.67452764366051</v>
      </c>
      <c r="G12" s="16">
        <v>72000</v>
      </c>
      <c r="H12" s="16">
        <v>14000</v>
      </c>
      <c r="I12" s="17">
        <f t="shared" si="4"/>
        <v>86000</v>
      </c>
      <c r="J12" s="83">
        <v>0</v>
      </c>
      <c r="K12" s="83"/>
      <c r="L12" s="83">
        <f t="shared" si="5"/>
        <v>0</v>
      </c>
      <c r="M12" s="83">
        <v>71000</v>
      </c>
      <c r="N12" s="83">
        <v>15000</v>
      </c>
      <c r="O12" s="17">
        <f t="shared" si="6"/>
        <v>86000</v>
      </c>
      <c r="P12" s="17">
        <f t="shared" si="7"/>
        <v>0</v>
      </c>
      <c r="Q12" s="17">
        <f t="shared" si="8"/>
        <v>100</v>
      </c>
      <c r="R12" s="17">
        <v>1150000</v>
      </c>
      <c r="S12" s="17">
        <v>430000</v>
      </c>
      <c r="T12" s="16">
        <f t="shared" si="9"/>
        <v>1580000</v>
      </c>
      <c r="U12" s="16">
        <v>1610000</v>
      </c>
      <c r="V12" s="16"/>
      <c r="W12" s="17">
        <f t="shared" si="10"/>
        <v>-30000</v>
      </c>
      <c r="X12" s="17">
        <f t="shared" si="11"/>
        <v>101.89873417721519</v>
      </c>
      <c r="Y12" s="16">
        <v>76425</v>
      </c>
      <c r="Z12" s="16">
        <v>49125</v>
      </c>
      <c r="AA12" s="16">
        <f t="shared" si="14"/>
        <v>125550</v>
      </c>
      <c r="AB12" s="17">
        <v>125550</v>
      </c>
      <c r="AC12" s="17">
        <f t="shared" si="12"/>
        <v>0</v>
      </c>
      <c r="AD12" s="84">
        <f t="shared" si="13"/>
        <v>100</v>
      </c>
      <c r="AE12" s="85"/>
      <c r="AF12" s="85"/>
      <c r="AJ12" s="18"/>
      <c r="AK12" s="16"/>
      <c r="AL12" s="16"/>
      <c r="AM12" s="17"/>
    </row>
    <row r="13" spans="1:39" s="1" customFormat="1">
      <c r="A13" s="11">
        <v>6</v>
      </c>
      <c r="B13" s="18" t="s">
        <v>47</v>
      </c>
      <c r="C13" s="16">
        <f t="shared" si="0"/>
        <v>2610850</v>
      </c>
      <c r="D13" s="17">
        <f t="shared" si="1"/>
        <v>2919790</v>
      </c>
      <c r="E13" s="17">
        <f t="shared" si="2"/>
        <v>-308940</v>
      </c>
      <c r="F13" s="17">
        <f t="shared" si="3"/>
        <v>111.83292797364842</v>
      </c>
      <c r="G13" s="16">
        <v>132000</v>
      </c>
      <c r="H13" s="16">
        <v>25000</v>
      </c>
      <c r="I13" s="17">
        <f t="shared" si="4"/>
        <v>157000</v>
      </c>
      <c r="J13" s="83">
        <v>132000</v>
      </c>
      <c r="K13" s="83"/>
      <c r="L13" s="83">
        <f t="shared" si="5"/>
        <v>132000</v>
      </c>
      <c r="M13" s="83"/>
      <c r="N13" s="83">
        <v>25000</v>
      </c>
      <c r="O13" s="17">
        <f t="shared" si="6"/>
        <v>157000</v>
      </c>
      <c r="P13" s="17">
        <f t="shared" si="7"/>
        <v>0</v>
      </c>
      <c r="Q13" s="17">
        <f t="shared" si="8"/>
        <v>100</v>
      </c>
      <c r="R13" s="17">
        <v>1680000</v>
      </c>
      <c r="S13" s="17">
        <v>620000</v>
      </c>
      <c r="T13" s="16">
        <f t="shared" si="9"/>
        <v>2300000</v>
      </c>
      <c r="U13" s="16">
        <v>2608940</v>
      </c>
      <c r="V13" s="16"/>
      <c r="W13" s="17">
        <f t="shared" si="10"/>
        <v>-308940</v>
      </c>
      <c r="X13" s="17">
        <f t="shared" si="11"/>
        <v>113.43217391304348</v>
      </c>
      <c r="Y13" s="16">
        <v>86425</v>
      </c>
      <c r="Z13" s="16">
        <v>67425</v>
      </c>
      <c r="AA13" s="16">
        <f t="shared" si="14"/>
        <v>153850</v>
      </c>
      <c r="AB13" s="17">
        <v>153850</v>
      </c>
      <c r="AC13" s="17">
        <f t="shared" si="12"/>
        <v>0</v>
      </c>
      <c r="AD13" s="84">
        <f t="shared" si="13"/>
        <v>100</v>
      </c>
      <c r="AE13" s="85"/>
      <c r="AF13" s="85"/>
      <c r="AJ13" s="18"/>
      <c r="AK13" s="16"/>
      <c r="AL13" s="16"/>
      <c r="AM13" s="17"/>
    </row>
    <row r="14" spans="1:39" s="1" customFormat="1">
      <c r="A14" s="11">
        <v>7</v>
      </c>
      <c r="B14" s="18" t="s">
        <v>48</v>
      </c>
      <c r="C14" s="16">
        <f t="shared" si="0"/>
        <v>890850</v>
      </c>
      <c r="D14" s="17">
        <f t="shared" si="1"/>
        <v>1223795</v>
      </c>
      <c r="E14" s="17">
        <f t="shared" si="2"/>
        <v>-332945</v>
      </c>
      <c r="F14" s="17">
        <f t="shared" si="3"/>
        <v>137.37385642925295</v>
      </c>
      <c r="G14" s="16">
        <v>60000</v>
      </c>
      <c r="H14" s="16">
        <v>11000</v>
      </c>
      <c r="I14" s="17">
        <f t="shared" si="4"/>
        <v>71000</v>
      </c>
      <c r="J14" s="83">
        <v>60000</v>
      </c>
      <c r="K14" s="83"/>
      <c r="L14" s="83">
        <f t="shared" si="5"/>
        <v>60000</v>
      </c>
      <c r="M14" s="83"/>
      <c r="N14" s="83">
        <v>11000</v>
      </c>
      <c r="O14" s="17">
        <f t="shared" si="6"/>
        <v>71000</v>
      </c>
      <c r="P14" s="17">
        <f t="shared" si="7"/>
        <v>0</v>
      </c>
      <c r="Q14" s="17">
        <f t="shared" si="8"/>
        <v>100</v>
      </c>
      <c r="R14" s="17">
        <v>420000</v>
      </c>
      <c r="S14" s="17">
        <v>280000</v>
      </c>
      <c r="T14" s="16">
        <f t="shared" si="9"/>
        <v>700000</v>
      </c>
      <c r="U14" s="16">
        <v>1040000</v>
      </c>
      <c r="V14" s="16"/>
      <c r="W14" s="17">
        <f t="shared" si="10"/>
        <v>-340000</v>
      </c>
      <c r="X14" s="17">
        <f t="shared" si="11"/>
        <v>148.57142857142858</v>
      </c>
      <c r="Y14" s="16">
        <v>74425</v>
      </c>
      <c r="Z14" s="16">
        <v>45425</v>
      </c>
      <c r="AA14" s="16">
        <f t="shared" si="14"/>
        <v>119850</v>
      </c>
      <c r="AB14" s="17">
        <v>112795</v>
      </c>
      <c r="AC14" s="17">
        <f t="shared" si="12"/>
        <v>7055</v>
      </c>
      <c r="AD14" s="84">
        <f t="shared" si="13"/>
        <v>94.113475177304963</v>
      </c>
      <c r="AE14" s="85"/>
      <c r="AF14" s="85"/>
    </row>
    <row r="15" spans="1:39" s="1" customFormat="1">
      <c r="A15" s="11">
        <v>8</v>
      </c>
      <c r="B15" s="18" t="s">
        <v>49</v>
      </c>
      <c r="C15" s="16">
        <f t="shared" si="0"/>
        <v>5189650</v>
      </c>
      <c r="D15" s="17">
        <f t="shared" si="1"/>
        <v>5195050</v>
      </c>
      <c r="E15" s="17">
        <f t="shared" si="2"/>
        <v>-5400</v>
      </c>
      <c r="F15" s="17">
        <f t="shared" si="3"/>
        <v>100.10405325985374</v>
      </c>
      <c r="G15" s="16">
        <v>132000</v>
      </c>
      <c r="H15" s="16">
        <v>25000</v>
      </c>
      <c r="I15" s="17">
        <f t="shared" si="4"/>
        <v>157000</v>
      </c>
      <c r="J15" s="83">
        <v>132000</v>
      </c>
      <c r="K15" s="83"/>
      <c r="L15" s="83">
        <f t="shared" si="5"/>
        <v>132000</v>
      </c>
      <c r="M15" s="83"/>
      <c r="N15" s="83">
        <v>25000</v>
      </c>
      <c r="O15" s="17">
        <f t="shared" si="6"/>
        <v>157000</v>
      </c>
      <c r="P15" s="17">
        <f t="shared" si="7"/>
        <v>0</v>
      </c>
      <c r="Q15" s="17">
        <f t="shared" si="8"/>
        <v>100</v>
      </c>
      <c r="R15" s="17">
        <v>3920000</v>
      </c>
      <c r="S15" s="17">
        <v>950000</v>
      </c>
      <c r="T15" s="16">
        <f t="shared" si="9"/>
        <v>4870000</v>
      </c>
      <c r="U15" s="16">
        <v>4305400</v>
      </c>
      <c r="V15" s="16">
        <v>570000</v>
      </c>
      <c r="W15" s="17">
        <f t="shared" si="10"/>
        <v>-5400</v>
      </c>
      <c r="X15" s="17">
        <f t="shared" si="11"/>
        <v>88.406570841889121</v>
      </c>
      <c r="Y15" s="16">
        <v>88425</v>
      </c>
      <c r="Z15" s="16">
        <v>74225</v>
      </c>
      <c r="AA15" s="16">
        <f t="shared" si="14"/>
        <v>162650</v>
      </c>
      <c r="AB15" s="17">
        <v>162650</v>
      </c>
      <c r="AC15" s="17">
        <f t="shared" si="12"/>
        <v>0</v>
      </c>
      <c r="AD15" s="84">
        <f t="shared" si="13"/>
        <v>100</v>
      </c>
      <c r="AE15" s="85"/>
      <c r="AF15" s="85"/>
    </row>
    <row r="16" spans="1:39" s="1" customFormat="1">
      <c r="A16" s="11">
        <v>9</v>
      </c>
      <c r="B16" s="18" t="s">
        <v>50</v>
      </c>
      <c r="C16" s="16">
        <f t="shared" si="0"/>
        <v>1421470</v>
      </c>
      <c r="D16" s="17">
        <f t="shared" si="1"/>
        <v>1006285</v>
      </c>
      <c r="E16" s="17">
        <f t="shared" si="2"/>
        <v>415185</v>
      </c>
      <c r="F16" s="17">
        <f t="shared" si="3"/>
        <v>70.79185631775556</v>
      </c>
      <c r="G16" s="16">
        <v>72000</v>
      </c>
      <c r="H16" s="16">
        <v>14000</v>
      </c>
      <c r="I16" s="17">
        <f t="shared" si="4"/>
        <v>86000</v>
      </c>
      <c r="J16" s="83">
        <v>43200</v>
      </c>
      <c r="K16" s="83">
        <v>28800</v>
      </c>
      <c r="L16" s="83">
        <f t="shared" si="5"/>
        <v>72000</v>
      </c>
      <c r="M16" s="83"/>
      <c r="N16" s="83">
        <v>14000</v>
      </c>
      <c r="O16" s="17">
        <f t="shared" si="6"/>
        <v>86000</v>
      </c>
      <c r="P16" s="17">
        <f t="shared" si="7"/>
        <v>0</v>
      </c>
      <c r="Q16" s="17">
        <f t="shared" si="8"/>
        <v>100</v>
      </c>
      <c r="R16" s="17">
        <v>865520</v>
      </c>
      <c r="S16" s="17">
        <v>350000</v>
      </c>
      <c r="T16" s="16">
        <f t="shared" si="9"/>
        <v>1215520</v>
      </c>
      <c r="U16" s="16">
        <v>815200</v>
      </c>
      <c r="V16" s="16"/>
      <c r="W16" s="17">
        <f t="shared" si="10"/>
        <v>400320</v>
      </c>
      <c r="X16" s="17">
        <f t="shared" si="11"/>
        <v>67.065947084375409</v>
      </c>
      <c r="Y16" s="16">
        <v>74425</v>
      </c>
      <c r="Z16" s="16">
        <v>45525</v>
      </c>
      <c r="AA16" s="16">
        <f t="shared" si="14"/>
        <v>119950</v>
      </c>
      <c r="AB16" s="17">
        <v>105085</v>
      </c>
      <c r="AC16" s="17">
        <f t="shared" si="12"/>
        <v>14865</v>
      </c>
      <c r="AD16" s="84">
        <f t="shared" si="13"/>
        <v>87.607336390162573</v>
      </c>
      <c r="AE16" s="85"/>
      <c r="AF16" s="85"/>
    </row>
    <row r="17" spans="1:32" s="1" customFormat="1">
      <c r="A17" s="11">
        <v>10</v>
      </c>
      <c r="B17" s="18" t="s">
        <v>51</v>
      </c>
      <c r="C17" s="16">
        <f t="shared" si="0"/>
        <v>1849590</v>
      </c>
      <c r="D17" s="17">
        <f t="shared" si="1"/>
        <v>1510639.9</v>
      </c>
      <c r="E17" s="17">
        <f t="shared" si="2"/>
        <v>338950.10000000009</v>
      </c>
      <c r="F17" s="17">
        <f t="shared" si="3"/>
        <v>81.674311604193363</v>
      </c>
      <c r="G17" s="16">
        <v>356000</v>
      </c>
      <c r="H17" s="16">
        <v>400000</v>
      </c>
      <c r="I17" s="17">
        <f t="shared" si="4"/>
        <v>756000</v>
      </c>
      <c r="J17" s="83">
        <v>356000</v>
      </c>
      <c r="K17" s="83"/>
      <c r="L17" s="83">
        <f t="shared" si="5"/>
        <v>356000</v>
      </c>
      <c r="M17" s="83"/>
      <c r="N17" s="83">
        <v>400000</v>
      </c>
      <c r="O17" s="17">
        <f t="shared" si="6"/>
        <v>756000</v>
      </c>
      <c r="P17" s="17">
        <f t="shared" si="7"/>
        <v>0</v>
      </c>
      <c r="Q17" s="17">
        <f t="shared" si="8"/>
        <v>100</v>
      </c>
      <c r="R17" s="201"/>
      <c r="S17" s="202"/>
      <c r="T17" s="202"/>
      <c r="U17" s="202"/>
      <c r="V17" s="202"/>
      <c r="W17" s="202"/>
      <c r="X17" s="203"/>
      <c r="Y17" s="16">
        <v>647230</v>
      </c>
      <c r="Z17" s="16">
        <v>446360</v>
      </c>
      <c r="AA17" s="16">
        <f t="shared" si="14"/>
        <v>1093590</v>
      </c>
      <c r="AB17" s="17">
        <v>754639.9</v>
      </c>
      <c r="AC17" s="17">
        <f t="shared" si="12"/>
        <v>338950.1</v>
      </c>
      <c r="AD17" s="84">
        <f t="shared" si="13"/>
        <v>69.005742554339378</v>
      </c>
      <c r="AE17" s="85"/>
      <c r="AF17" s="85"/>
    </row>
    <row r="18" spans="1:32" s="23" customFormat="1" ht="24" customHeight="1">
      <c r="A18" s="177" t="s">
        <v>21</v>
      </c>
      <c r="B18" s="178"/>
      <c r="C18" s="86">
        <f>SUM(C8:C17)</f>
        <v>25416740</v>
      </c>
      <c r="D18" s="87">
        <f>SUM(D8:D17)</f>
        <v>25041129.899999999</v>
      </c>
      <c r="E18" s="87">
        <f>SUM(E8:E17)</f>
        <v>375610.10000000009</v>
      </c>
      <c r="F18" s="17">
        <f>D18*100/C18</f>
        <v>98.522194034325409</v>
      </c>
      <c r="G18" s="86">
        <f>SUM(G8:G17)</f>
        <v>1400000</v>
      </c>
      <c r="H18" s="86">
        <f t="shared" ref="H18:O18" si="15">SUM(H8:H17)</f>
        <v>600000</v>
      </c>
      <c r="I18" s="87">
        <f t="shared" si="15"/>
        <v>2000000</v>
      </c>
      <c r="J18" s="88">
        <f t="shared" si="15"/>
        <v>1119670</v>
      </c>
      <c r="K18" s="88">
        <f t="shared" si="15"/>
        <v>184330</v>
      </c>
      <c r="L18" s="88">
        <f t="shared" si="15"/>
        <v>1304000</v>
      </c>
      <c r="M18" s="88">
        <f t="shared" si="15"/>
        <v>95000</v>
      </c>
      <c r="N18" s="88"/>
      <c r="O18" s="87">
        <f t="shared" si="15"/>
        <v>2000000</v>
      </c>
      <c r="P18" s="87">
        <f>SUM(P8:P17)</f>
        <v>0</v>
      </c>
      <c r="Q18" s="17">
        <f t="shared" si="8"/>
        <v>100</v>
      </c>
      <c r="R18" s="86">
        <f t="shared" ref="R18:S18" si="16">SUM(R8:R17)</f>
        <v>15000000</v>
      </c>
      <c r="S18" s="86">
        <f t="shared" si="16"/>
        <v>6000000</v>
      </c>
      <c r="T18" s="86">
        <f>SUM(T8:T17)</f>
        <v>21000000</v>
      </c>
      <c r="U18" s="86">
        <f t="shared" ref="U18:W18" si="17">SUM(U8:U16)</f>
        <v>20179650</v>
      </c>
      <c r="V18" s="86">
        <f t="shared" si="17"/>
        <v>820350</v>
      </c>
      <c r="W18" s="86">
        <f t="shared" si="17"/>
        <v>0</v>
      </c>
      <c r="X18" s="20">
        <f>U18*100/T18</f>
        <v>96.093571428571423</v>
      </c>
      <c r="Y18" s="86">
        <f>SUM(Y8:Y17)</f>
        <v>1401055</v>
      </c>
      <c r="Z18" s="86">
        <f t="shared" ref="Z18:AA18" si="18">SUM(Z8:Z17)</f>
        <v>1015685</v>
      </c>
      <c r="AA18" s="86">
        <f t="shared" si="18"/>
        <v>2416740</v>
      </c>
      <c r="AB18" s="87">
        <f>SUM(AB8:AB17)</f>
        <v>2041129.9</v>
      </c>
      <c r="AC18" s="20">
        <f>SUM(AC8:AC17)</f>
        <v>375610.1</v>
      </c>
      <c r="AD18" s="89">
        <f t="shared" si="13"/>
        <v>84.457984723222197</v>
      </c>
      <c r="AE18" s="22"/>
      <c r="AF18" s="22"/>
    </row>
    <row r="19" spans="1:32" s="1" customFormat="1">
      <c r="A19" s="82"/>
      <c r="C19" s="90"/>
      <c r="D19" s="24"/>
      <c r="E19" s="24"/>
      <c r="F19" s="24"/>
      <c r="G19" s="90"/>
      <c r="H19" s="90"/>
      <c r="I19" s="24"/>
      <c r="J19" s="91"/>
      <c r="K19" s="91"/>
      <c r="L19" s="91"/>
      <c r="M19" s="91"/>
      <c r="N19" s="91"/>
      <c r="O19" s="24"/>
      <c r="P19" s="24"/>
      <c r="Q19" s="24"/>
      <c r="R19" s="24"/>
      <c r="S19" s="24"/>
      <c r="T19" s="90"/>
      <c r="U19" s="90"/>
      <c r="V19" s="90"/>
      <c r="W19" s="24"/>
      <c r="X19" s="24"/>
      <c r="Y19" s="90"/>
      <c r="Z19" s="90"/>
      <c r="AA19" s="90"/>
      <c r="AB19" s="24"/>
      <c r="AC19" s="24"/>
      <c r="AE19" s="19"/>
      <c r="AF19" s="85"/>
    </row>
  </sheetData>
  <mergeCells count="33">
    <mergeCell ref="A1:AD1"/>
    <mergeCell ref="A2:AD2"/>
    <mergeCell ref="G4:P4"/>
    <mergeCell ref="Q4:Q7"/>
    <mergeCell ref="T4:W4"/>
    <mergeCell ref="X4:X7"/>
    <mergeCell ref="Y4:AC4"/>
    <mergeCell ref="AD4:AD7"/>
    <mergeCell ref="G5:G7"/>
    <mergeCell ref="H5:H7"/>
    <mergeCell ref="I5:I7"/>
    <mergeCell ref="J5:J7"/>
    <mergeCell ref="K5:K7"/>
    <mergeCell ref="O5:O7"/>
    <mergeCell ref="P5:P7"/>
    <mergeCell ref="AA5:AA7"/>
    <mergeCell ref="AB5:AB7"/>
    <mergeCell ref="AC5:AC7"/>
    <mergeCell ref="R17:X17"/>
    <mergeCell ref="Z5:Z7"/>
    <mergeCell ref="S5:S7"/>
    <mergeCell ref="A18:B18"/>
    <mergeCell ref="T5:T7"/>
    <mergeCell ref="U5:U7"/>
    <mergeCell ref="W5:W7"/>
    <mergeCell ref="Y5:Y7"/>
    <mergeCell ref="B4:B7"/>
    <mergeCell ref="C4:C7"/>
    <mergeCell ref="D4:D7"/>
    <mergeCell ref="E4:E7"/>
    <mergeCell ref="F4:F7"/>
    <mergeCell ref="R5:R7"/>
    <mergeCell ref="A4:A7"/>
  </mergeCells>
  <pageMargins left="0.19685039370078741" right="0.19685039370078741" top="0.62992125984251968" bottom="0.19685039370078741" header="0.51181102362204722" footer="0.19685039370078741"/>
  <pageSetup paperSize="9" scale="65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8"/>
  <sheetViews>
    <sheetView tabSelected="1" zoomScaleNormal="100" workbookViewId="0">
      <pane ySplit="6" topLeftCell="A7" activePane="bottomLeft" state="frozen"/>
      <selection pane="bottomLeft" activeCell="S7" sqref="S7"/>
    </sheetView>
  </sheetViews>
  <sheetFormatPr defaultColWidth="8.7109375" defaultRowHeight="19.5" customHeight="1"/>
  <cols>
    <col min="1" max="1" width="4.140625" style="1" customWidth="1"/>
    <col min="2" max="2" width="10.5703125" style="1" customWidth="1"/>
    <col min="3" max="3" width="14" style="24" hidden="1" customWidth="1"/>
    <col min="4" max="4" width="7" style="1" hidden="1" customWidth="1"/>
    <col min="5" max="5" width="12.85546875" style="24" hidden="1" customWidth="1"/>
    <col min="6" max="6" width="14" style="24" hidden="1" customWidth="1"/>
    <col min="7" max="7" width="11.5703125" style="1" hidden="1" customWidth="1"/>
    <col min="8" max="8" width="10.85546875" style="24" customWidth="1"/>
    <col min="9" max="9" width="14" style="24" hidden="1" customWidth="1"/>
    <col min="10" max="10" width="12.85546875" style="24" hidden="1" customWidth="1"/>
    <col min="11" max="11" width="10.28515625" style="24" customWidth="1"/>
    <col min="12" max="12" width="14" style="24" hidden="1" customWidth="1"/>
    <col min="13" max="13" width="13.5703125" style="24" customWidth="1"/>
    <col min="14" max="14" width="8.28515625" style="24" customWidth="1"/>
    <col min="15" max="16" width="13.5703125" style="24" customWidth="1"/>
    <col min="17" max="17" width="13.7109375" style="24" customWidth="1"/>
    <col min="18" max="18" width="7.5703125" style="140" customWidth="1"/>
    <col min="19" max="19" width="14.140625" style="141" customWidth="1"/>
    <col min="20" max="20" width="7" style="90" customWidth="1"/>
    <col min="21" max="21" width="12.42578125" style="24" customWidth="1"/>
    <col min="22" max="22" width="17" style="1" customWidth="1"/>
    <col min="23" max="23" width="4.140625" style="1" bestFit="1" customWidth="1"/>
    <col min="24" max="24" width="3" style="1" bestFit="1" customWidth="1"/>
    <col min="25" max="16384" width="8.7109375" style="1"/>
  </cols>
  <sheetData>
    <row r="1" spans="1:25" ht="21" customHeight="1">
      <c r="A1" s="222" t="s">
        <v>84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</row>
    <row r="2" spans="1:25" ht="21" customHeight="1">
      <c r="A2" s="222" t="s">
        <v>61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1:25" ht="21" customHeight="1">
      <c r="A3" s="223" t="s">
        <v>92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</row>
    <row r="4" spans="1:25" s="5" customFormat="1" ht="28.5" customHeight="1">
      <c r="A4" s="219" t="s">
        <v>0</v>
      </c>
      <c r="B4" s="216" t="s">
        <v>5</v>
      </c>
      <c r="C4" s="3"/>
      <c r="D4" s="4"/>
      <c r="E4" s="4"/>
      <c r="F4" s="4"/>
      <c r="G4" s="4"/>
      <c r="H4" s="224" t="s">
        <v>63</v>
      </c>
      <c r="I4" s="224"/>
      <c r="J4" s="224"/>
      <c r="K4" s="224"/>
      <c r="L4" s="224"/>
      <c r="M4" s="224"/>
      <c r="N4" s="212"/>
      <c r="O4" s="225" t="s">
        <v>64</v>
      </c>
      <c r="P4" s="224"/>
      <c r="Q4" s="212"/>
      <c r="R4" s="228" t="s">
        <v>78</v>
      </c>
      <c r="S4" s="187"/>
      <c r="T4" s="228" t="s">
        <v>95</v>
      </c>
      <c r="U4" s="187"/>
    </row>
    <row r="5" spans="1:25" s="5" customFormat="1" ht="29.25" customHeight="1">
      <c r="A5" s="220"/>
      <c r="B5" s="217"/>
      <c r="C5" s="6" t="s">
        <v>62</v>
      </c>
      <c r="D5" s="2" t="s">
        <v>65</v>
      </c>
      <c r="E5" s="7" t="s">
        <v>63</v>
      </c>
      <c r="F5" s="7" t="s">
        <v>62</v>
      </c>
      <c r="G5" s="8" t="s">
        <v>66</v>
      </c>
      <c r="H5" s="9" t="s">
        <v>67</v>
      </c>
      <c r="I5" s="9" t="s">
        <v>62</v>
      </c>
      <c r="J5" s="8" t="s">
        <v>68</v>
      </c>
      <c r="K5" s="9" t="s">
        <v>69</v>
      </c>
      <c r="L5" s="226" t="s">
        <v>96</v>
      </c>
      <c r="M5" s="227"/>
      <c r="N5" s="227"/>
      <c r="O5" s="9" t="s">
        <v>80</v>
      </c>
      <c r="P5" s="9" t="s">
        <v>80</v>
      </c>
      <c r="Q5" s="9" t="s">
        <v>80</v>
      </c>
      <c r="R5" s="187"/>
      <c r="S5" s="187"/>
      <c r="T5" s="187"/>
      <c r="U5" s="187"/>
    </row>
    <row r="6" spans="1:25" s="5" customFormat="1" ht="46.5" customHeight="1">
      <c r="A6" s="221"/>
      <c r="B6" s="218"/>
      <c r="C6" s="6"/>
      <c r="D6" s="2"/>
      <c r="E6" s="7"/>
      <c r="F6" s="7"/>
      <c r="G6" s="8"/>
      <c r="H6" s="9" t="s">
        <v>20</v>
      </c>
      <c r="I6" s="36"/>
      <c r="J6" s="8"/>
      <c r="K6" s="9" t="s">
        <v>20</v>
      </c>
      <c r="L6" s="6" t="s">
        <v>62</v>
      </c>
      <c r="M6" s="6" t="s">
        <v>83</v>
      </c>
      <c r="N6" s="35" t="s">
        <v>20</v>
      </c>
      <c r="O6" s="36" t="s">
        <v>79</v>
      </c>
      <c r="P6" s="36" t="s">
        <v>81</v>
      </c>
      <c r="Q6" s="36" t="s">
        <v>82</v>
      </c>
      <c r="R6" s="145" t="s">
        <v>93</v>
      </c>
      <c r="S6" s="109" t="s">
        <v>94</v>
      </c>
      <c r="T6" s="130" t="s">
        <v>93</v>
      </c>
      <c r="U6" s="109" t="s">
        <v>94</v>
      </c>
    </row>
    <row r="7" spans="1:25" ht="21" customHeight="1">
      <c r="A7" s="11">
        <v>1</v>
      </c>
      <c r="B7" s="12" t="s">
        <v>42</v>
      </c>
      <c r="C7" s="15">
        <v>7888272.7000000002</v>
      </c>
      <c r="D7" s="16">
        <v>84</v>
      </c>
      <c r="E7" s="17">
        <v>1716247.7</v>
      </c>
      <c r="F7" s="17">
        <v>7664927.7000000002</v>
      </c>
      <c r="G7" s="13">
        <v>1920785.7</v>
      </c>
      <c r="H7" s="15">
        <v>25.06</v>
      </c>
      <c r="I7" s="15">
        <v>8065553.7000000002</v>
      </c>
      <c r="J7" s="13">
        <v>1815668.7</v>
      </c>
      <c r="K7" s="15">
        <v>22.51</v>
      </c>
      <c r="L7" s="15">
        <v>7408874.7000000002</v>
      </c>
      <c r="M7" s="15">
        <v>2020467.7</v>
      </c>
      <c r="N7" s="15">
        <f>M7*100/L7</f>
        <v>27.27091200503094</v>
      </c>
      <c r="O7" s="38">
        <f>L7*15/100</f>
        <v>1111331.2050000001</v>
      </c>
      <c r="P7" s="38">
        <f>L7*10/100</f>
        <v>740887.47</v>
      </c>
      <c r="Q7" s="38">
        <f>L7*5/100</f>
        <v>370443.73499999999</v>
      </c>
      <c r="R7" s="136"/>
      <c r="S7" s="15"/>
      <c r="T7" s="136">
        <v>3</v>
      </c>
      <c r="U7" s="15">
        <v>277460</v>
      </c>
      <c r="V7" s="19"/>
      <c r="X7" s="5"/>
      <c r="Y7" s="5"/>
    </row>
    <row r="8" spans="1:25" ht="21" customHeight="1">
      <c r="A8" s="11">
        <v>2</v>
      </c>
      <c r="B8" s="12" t="s">
        <v>43</v>
      </c>
      <c r="C8" s="15">
        <v>3267230</v>
      </c>
      <c r="D8" s="16">
        <v>41</v>
      </c>
      <c r="E8" s="17">
        <v>1090145</v>
      </c>
      <c r="F8" s="17">
        <v>3202159</v>
      </c>
      <c r="G8" s="13">
        <v>1090369</v>
      </c>
      <c r="H8" s="15">
        <v>34.049999999999997</v>
      </c>
      <c r="I8" s="15">
        <v>3441659</v>
      </c>
      <c r="J8" s="13">
        <v>1089869</v>
      </c>
      <c r="K8" s="15">
        <v>31.67</v>
      </c>
      <c r="L8" s="15">
        <v>3395570</v>
      </c>
      <c r="M8" s="15">
        <v>1097676</v>
      </c>
      <c r="N8" s="15">
        <f t="shared" ref="N8:N15" si="0">M8*100/L8</f>
        <v>32.326708034291741</v>
      </c>
      <c r="O8" s="15">
        <f>L8*15/100</f>
        <v>509335.5</v>
      </c>
      <c r="P8" s="15">
        <f t="shared" ref="P8:P15" si="1">L8*10/100</f>
        <v>339557</v>
      </c>
      <c r="Q8" s="15">
        <f t="shared" ref="Q8:Q15" si="2">L8*5/100</f>
        <v>169778.5</v>
      </c>
      <c r="R8" s="137"/>
      <c r="S8" s="15"/>
      <c r="T8" s="143"/>
      <c r="U8" s="15"/>
      <c r="V8" s="19"/>
      <c r="X8" s="5"/>
      <c r="Y8" s="5"/>
    </row>
    <row r="9" spans="1:25" ht="21" customHeight="1">
      <c r="A9" s="11">
        <v>3</v>
      </c>
      <c r="B9" s="12" t="s">
        <v>44</v>
      </c>
      <c r="C9" s="15">
        <v>7566050</v>
      </c>
      <c r="D9" s="16">
        <v>10</v>
      </c>
      <c r="E9" s="17">
        <v>136983</v>
      </c>
      <c r="F9" s="17">
        <v>7551682</v>
      </c>
      <c r="G9" s="13">
        <v>129109</v>
      </c>
      <c r="H9" s="15">
        <v>1.71</v>
      </c>
      <c r="I9" s="15">
        <v>7619137</v>
      </c>
      <c r="J9" s="13">
        <v>130746</v>
      </c>
      <c r="K9" s="15">
        <v>1.72</v>
      </c>
      <c r="L9" s="15">
        <v>7614694</v>
      </c>
      <c r="M9" s="15">
        <v>128650</v>
      </c>
      <c r="N9" s="15">
        <f t="shared" si="0"/>
        <v>1.6894966495042349</v>
      </c>
      <c r="O9" s="15"/>
      <c r="P9" s="15"/>
      <c r="Q9" s="15"/>
      <c r="R9" s="137"/>
      <c r="S9" s="15"/>
      <c r="T9" s="143"/>
      <c r="U9" s="15"/>
      <c r="V9" s="19"/>
      <c r="X9" s="5"/>
      <c r="Y9" s="5"/>
    </row>
    <row r="10" spans="1:25" ht="21" customHeight="1">
      <c r="A10" s="11">
        <v>4</v>
      </c>
      <c r="B10" s="12" t="s">
        <v>45</v>
      </c>
      <c r="C10" s="15">
        <v>8415670.4000000004</v>
      </c>
      <c r="D10" s="16">
        <v>69</v>
      </c>
      <c r="E10" s="17">
        <v>1773027.9</v>
      </c>
      <c r="F10" s="17">
        <v>8350892.4000000004</v>
      </c>
      <c r="G10" s="13">
        <v>1884155.9</v>
      </c>
      <c r="H10" s="15">
        <v>22.56</v>
      </c>
      <c r="I10" s="15">
        <v>8348384.4000000004</v>
      </c>
      <c r="J10" s="13">
        <v>1881677.9</v>
      </c>
      <c r="K10" s="15">
        <v>22.54</v>
      </c>
      <c r="L10" s="15">
        <v>8315671.4000000004</v>
      </c>
      <c r="M10" s="15">
        <v>1812460.9</v>
      </c>
      <c r="N10" s="15">
        <f t="shared" si="0"/>
        <v>21.795725357786502</v>
      </c>
      <c r="O10" s="15">
        <f t="shared" ref="O10:O15" si="3">L10*15/100</f>
        <v>1247350.71</v>
      </c>
      <c r="P10" s="15">
        <f t="shared" si="1"/>
        <v>831567.14</v>
      </c>
      <c r="Q10" s="15">
        <f t="shared" si="2"/>
        <v>415783.57</v>
      </c>
      <c r="R10" s="137">
        <v>5</v>
      </c>
      <c r="S10" s="15">
        <v>145603</v>
      </c>
      <c r="T10" s="143"/>
      <c r="U10" s="15"/>
      <c r="V10" s="19"/>
      <c r="X10" s="5"/>
      <c r="Y10" s="5"/>
    </row>
    <row r="11" spans="1:25" ht="21" customHeight="1">
      <c r="A11" s="11">
        <v>5</v>
      </c>
      <c r="B11" s="12" t="s">
        <v>46</v>
      </c>
      <c r="C11" s="15">
        <v>4015992</v>
      </c>
      <c r="D11" s="16">
        <v>13</v>
      </c>
      <c r="E11" s="17">
        <v>191571</v>
      </c>
      <c r="F11" s="17">
        <v>3783614</v>
      </c>
      <c r="G11" s="13">
        <v>198638</v>
      </c>
      <c r="H11" s="15">
        <v>5.25</v>
      </c>
      <c r="I11" s="15">
        <v>4022499</v>
      </c>
      <c r="J11" s="13">
        <v>193054</v>
      </c>
      <c r="K11" s="15">
        <v>4.8</v>
      </c>
      <c r="L11" s="15">
        <v>3950234</v>
      </c>
      <c r="M11" s="15">
        <v>183427</v>
      </c>
      <c r="N11" s="15">
        <f t="shared" si="0"/>
        <v>4.6434464388691907</v>
      </c>
      <c r="O11" s="15"/>
      <c r="P11" s="15"/>
      <c r="Q11" s="15"/>
      <c r="R11" s="137"/>
      <c r="S11" s="15"/>
      <c r="T11" s="143"/>
      <c r="U11" s="15"/>
      <c r="V11" s="19"/>
      <c r="X11" s="5"/>
      <c r="Y11" s="5"/>
    </row>
    <row r="12" spans="1:25" ht="21" customHeight="1">
      <c r="A12" s="11">
        <v>6</v>
      </c>
      <c r="B12" s="12" t="s">
        <v>47</v>
      </c>
      <c r="C12" s="15">
        <v>5709422</v>
      </c>
      <c r="D12" s="16">
        <v>38</v>
      </c>
      <c r="E12" s="17">
        <v>897398</v>
      </c>
      <c r="F12" s="17">
        <v>5503293</v>
      </c>
      <c r="G12" s="13">
        <v>899439</v>
      </c>
      <c r="H12" s="15">
        <v>16.34</v>
      </c>
      <c r="I12" s="15">
        <v>5492454</v>
      </c>
      <c r="J12" s="13">
        <v>891317</v>
      </c>
      <c r="K12" s="15">
        <v>16.23</v>
      </c>
      <c r="L12" s="15">
        <v>5455558</v>
      </c>
      <c r="M12" s="15">
        <v>933912</v>
      </c>
      <c r="N12" s="15">
        <f t="shared" si="0"/>
        <v>17.11854222794442</v>
      </c>
      <c r="O12" s="15">
        <f t="shared" si="3"/>
        <v>818333.7</v>
      </c>
      <c r="P12" s="15">
        <f t="shared" si="1"/>
        <v>545555.80000000005</v>
      </c>
      <c r="Q12" s="15">
        <f t="shared" si="2"/>
        <v>272777.90000000002</v>
      </c>
      <c r="R12" s="137"/>
      <c r="S12" s="15"/>
      <c r="T12" s="143"/>
      <c r="U12" s="15"/>
      <c r="V12" s="19"/>
      <c r="X12" s="5"/>
      <c r="Y12" s="5"/>
    </row>
    <row r="13" spans="1:25" ht="21" customHeight="1">
      <c r="A13" s="11">
        <v>7</v>
      </c>
      <c r="B13" s="12" t="s">
        <v>48</v>
      </c>
      <c r="C13" s="15">
        <v>2156015</v>
      </c>
      <c r="D13" s="16">
        <v>0</v>
      </c>
      <c r="E13" s="17">
        <v>0</v>
      </c>
      <c r="F13" s="17">
        <v>2156015</v>
      </c>
      <c r="G13" s="14">
        <v>0</v>
      </c>
      <c r="H13" s="15" t="s">
        <v>70</v>
      </c>
      <c r="I13" s="15">
        <v>2156015</v>
      </c>
      <c r="J13" s="14">
        <v>0</v>
      </c>
      <c r="K13" s="15">
        <v>0</v>
      </c>
      <c r="L13" s="15">
        <v>2150880</v>
      </c>
      <c r="M13" s="15">
        <v>46447</v>
      </c>
      <c r="N13" s="15">
        <f t="shared" si="0"/>
        <v>2.159441716878673</v>
      </c>
      <c r="O13" s="15"/>
      <c r="P13" s="15"/>
      <c r="Q13" s="15"/>
      <c r="R13" s="137"/>
      <c r="S13" s="15"/>
      <c r="T13" s="143"/>
      <c r="U13" s="15"/>
      <c r="V13" s="19"/>
      <c r="X13" s="5"/>
      <c r="Y13" s="5"/>
    </row>
    <row r="14" spans="1:25" ht="21" customHeight="1">
      <c r="A14" s="11">
        <v>8</v>
      </c>
      <c r="B14" s="12" t="s">
        <v>49</v>
      </c>
      <c r="C14" s="15">
        <v>8179800.8499999996</v>
      </c>
      <c r="D14" s="16">
        <v>29</v>
      </c>
      <c r="E14" s="17">
        <v>913336.85</v>
      </c>
      <c r="F14" s="17">
        <v>7910800.8499999996</v>
      </c>
      <c r="G14" s="13">
        <v>998337.85</v>
      </c>
      <c r="H14" s="15">
        <v>12.62</v>
      </c>
      <c r="I14" s="15">
        <v>8280181.8499999996</v>
      </c>
      <c r="J14" s="13">
        <v>967614.85</v>
      </c>
      <c r="K14" s="15">
        <v>11.69</v>
      </c>
      <c r="L14" s="15">
        <v>8218772.8499999996</v>
      </c>
      <c r="M14" s="15">
        <v>1034355.85</v>
      </c>
      <c r="N14" s="15">
        <f t="shared" si="0"/>
        <v>12.585283337037355</v>
      </c>
      <c r="O14" s="15">
        <f t="shared" si="3"/>
        <v>1232815.9275</v>
      </c>
      <c r="P14" s="15">
        <f t="shared" si="1"/>
        <v>821877.28500000003</v>
      </c>
      <c r="Q14" s="15">
        <f t="shared" si="2"/>
        <v>410938.64250000002</v>
      </c>
      <c r="R14" s="137">
        <v>7</v>
      </c>
      <c r="S14" s="15">
        <v>462754.4</v>
      </c>
      <c r="T14" s="143">
        <v>2</v>
      </c>
      <c r="U14" s="15">
        <v>108367</v>
      </c>
      <c r="V14" s="19"/>
      <c r="X14" s="5"/>
      <c r="Y14" s="5"/>
    </row>
    <row r="15" spans="1:25" ht="21.75" customHeight="1">
      <c r="A15" s="11">
        <v>9</v>
      </c>
      <c r="B15" s="12" t="s">
        <v>50</v>
      </c>
      <c r="C15" s="15">
        <v>2978794.45</v>
      </c>
      <c r="D15" s="16">
        <v>17</v>
      </c>
      <c r="E15" s="17">
        <v>585349.44999999995</v>
      </c>
      <c r="F15" s="17">
        <v>2910666.45</v>
      </c>
      <c r="G15" s="13">
        <v>616646.44999999995</v>
      </c>
      <c r="H15" s="15">
        <v>21.19</v>
      </c>
      <c r="I15" s="15">
        <v>2899287.45</v>
      </c>
      <c r="J15" s="13">
        <v>614957.44999999995</v>
      </c>
      <c r="K15" s="15">
        <v>21.21</v>
      </c>
      <c r="L15" s="15">
        <v>2890827.45</v>
      </c>
      <c r="M15" s="15">
        <v>599453.44999999995</v>
      </c>
      <c r="N15" s="15">
        <f t="shared" si="0"/>
        <v>20.736396771104406</v>
      </c>
      <c r="O15" s="15">
        <f t="shared" si="3"/>
        <v>433624.11749999999</v>
      </c>
      <c r="P15" s="15">
        <f t="shared" si="1"/>
        <v>289082.745</v>
      </c>
      <c r="Q15" s="15">
        <f t="shared" si="2"/>
        <v>144541.3725</v>
      </c>
      <c r="R15" s="137">
        <v>7</v>
      </c>
      <c r="S15" s="15">
        <v>457805</v>
      </c>
      <c r="T15" s="143"/>
      <c r="U15" s="15"/>
      <c r="V15" s="19"/>
      <c r="X15" s="5"/>
      <c r="Y15" s="5"/>
    </row>
    <row r="16" spans="1:25" s="97" customFormat="1" ht="24" customHeight="1">
      <c r="A16" s="206" t="s">
        <v>71</v>
      </c>
      <c r="B16" s="215"/>
      <c r="C16" s="131">
        <f>SUM(C7:C15)</f>
        <v>50177247.400000006</v>
      </c>
      <c r="D16" s="132">
        <f>SUM(D7:D15)</f>
        <v>301</v>
      </c>
      <c r="E16" s="133">
        <f>SUM(E7:E15)</f>
        <v>7304058.8999999994</v>
      </c>
      <c r="F16" s="133">
        <f>SUM(F7:F15)</f>
        <v>49034050.400000006</v>
      </c>
      <c r="G16" s="134">
        <f t="shared" ref="G16" si="4">SUM(G7:G15)</f>
        <v>7737480.8999999994</v>
      </c>
      <c r="H16" s="131">
        <v>15.78</v>
      </c>
      <c r="I16" s="131">
        <f>SUM(I7:I15)</f>
        <v>50325171.400000006</v>
      </c>
      <c r="J16" s="131">
        <f>SUM(J7:J15)</f>
        <v>7584904.8999999994</v>
      </c>
      <c r="K16" s="131">
        <v>15.07</v>
      </c>
      <c r="L16" s="131">
        <f>SUM(L7:L15)</f>
        <v>49401082.400000006</v>
      </c>
      <c r="M16" s="131">
        <f>SUM(M7:M15)</f>
        <v>7856849.8999999994</v>
      </c>
      <c r="N16" s="131">
        <f>M16*100/L16</f>
        <v>15.904205977478743</v>
      </c>
      <c r="O16" s="131">
        <f>SUM(O7:O15)</f>
        <v>5352791.16</v>
      </c>
      <c r="P16" s="131">
        <f>SUM(P7:P15)</f>
        <v>3568527.4400000004</v>
      </c>
      <c r="Q16" s="131">
        <f>SUM(Q7:Q15)</f>
        <v>1784263.7200000002</v>
      </c>
      <c r="R16" s="138">
        <f>SUM(R7:R15)</f>
        <v>19</v>
      </c>
      <c r="S16" s="131">
        <f t="shared" ref="S16:U16" si="5">SUM(S7:S15)</f>
        <v>1066162.3999999999</v>
      </c>
      <c r="T16" s="138">
        <f t="shared" si="5"/>
        <v>5</v>
      </c>
      <c r="U16" s="142">
        <f t="shared" si="5"/>
        <v>385827</v>
      </c>
      <c r="V16" s="135"/>
      <c r="X16" s="5"/>
      <c r="Y16" s="5"/>
    </row>
    <row r="17" spans="1:24" s="23" customFormat="1" ht="19.5" customHeight="1">
      <c r="A17" s="25"/>
      <c r="B17" s="25"/>
      <c r="C17" s="27"/>
      <c r="D17" s="28"/>
      <c r="E17" s="29"/>
      <c r="F17" s="29"/>
      <c r="G17" s="26"/>
      <c r="H17" s="27"/>
      <c r="I17" s="27"/>
      <c r="J17" s="27"/>
      <c r="K17" s="27"/>
      <c r="L17" s="27"/>
      <c r="M17" s="27"/>
      <c r="N17" s="30"/>
      <c r="O17" s="27"/>
      <c r="P17" s="27"/>
      <c r="Q17" s="27"/>
      <c r="R17" s="139"/>
      <c r="S17" s="27"/>
      <c r="T17" s="144"/>
      <c r="U17" s="27"/>
      <c r="W17" s="5"/>
      <c r="X17" s="5"/>
    </row>
    <row r="18" spans="1:24" s="23" customFormat="1" ht="19.5" customHeight="1">
      <c r="A18" s="25"/>
      <c r="B18"/>
      <c r="C18" s="27"/>
      <c r="D18" s="28"/>
      <c r="E18" s="29"/>
      <c r="F18" s="29"/>
      <c r="G18" s="26"/>
      <c r="H18" s="27"/>
      <c r="I18" s="27"/>
      <c r="J18" s="27"/>
      <c r="K18" s="27"/>
      <c r="L18" s="27"/>
      <c r="M18" s="27"/>
      <c r="N18" s="30"/>
      <c r="O18" s="27"/>
      <c r="P18" s="27"/>
      <c r="Q18" s="27"/>
      <c r="R18" s="139"/>
      <c r="S18" s="27"/>
      <c r="T18" s="144"/>
      <c r="U18" s="27"/>
      <c r="W18" s="5"/>
      <c r="X18" s="5"/>
    </row>
  </sheetData>
  <mergeCells count="11">
    <mergeCell ref="A16:B16"/>
    <mergeCell ref="B4:B6"/>
    <mergeCell ref="A4:A6"/>
    <mergeCell ref="A1:U1"/>
    <mergeCell ref="A2:U2"/>
    <mergeCell ref="A3:U3"/>
    <mergeCell ref="H4:N4"/>
    <mergeCell ref="O4:Q4"/>
    <mergeCell ref="L5:N5"/>
    <mergeCell ref="R4:S5"/>
    <mergeCell ref="T4:U5"/>
  </mergeCells>
  <pageMargins left="0.51181102362204722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ข้อมูลสมาชิก</vt:lpstr>
      <vt:lpstr>เบิกจ่ายปี 64</vt:lpstr>
      <vt:lpstr>หนี้เกินกำหนดชำระ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2021-08-06T05:25:00Z</cp:lastPrinted>
  <dcterms:created xsi:type="dcterms:W3CDTF">2021-04-05T07:10:52Z</dcterms:created>
  <dcterms:modified xsi:type="dcterms:W3CDTF">2021-08-09T04:18:30Z</dcterms:modified>
</cp:coreProperties>
</file>